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al Reports\DBP\DBP 2013\Public Review\"/>
    </mc:Choice>
  </mc:AlternateContent>
  <bookViews>
    <workbookView xWindow="0" yWindow="75" windowWidth="19035" windowHeight="11760"/>
  </bookViews>
  <sheets>
    <sheet name="Table" sheetId="4" r:id="rId1"/>
    <sheet name="Lookups" sheetId="2" state="hidden" r:id="rId2"/>
    <sheet name="Data" sheetId="1" state="hidden" r:id="rId3"/>
  </sheets>
  <definedNames>
    <definedName name="_xlnm._FilterDatabase" localSheetId="2" hidden="1">Data!$A$1:$FU$253</definedName>
    <definedName name="Bid">Lookups!$D$9</definedName>
    <definedName name="_xlnm.Criteria">Lookups!$B$3:$D$4</definedName>
    <definedName name="data">Data!$A$1:$FX$30889</definedName>
    <definedName name="date">Table!$B$5</definedName>
    <definedName name="date_list">Lookups!$K$4:$K$9</definedName>
    <definedName name="Enrolled">Lookups!$D$10</definedName>
    <definedName name="lca">Table!$B$7</definedName>
    <definedName name="lca_list">Lookups!$L$4:$L$7</definedName>
    <definedName name="pass">Lookups!$D$8</definedName>
    <definedName name="_xlnm.Print_Area" localSheetId="0">Table!$A$2:$N$36</definedName>
    <definedName name="Result_type">Table!$B$4</definedName>
    <definedName name="Result_type_list">Lookups!$J$4:$J$5</definedName>
    <definedName name="table_for_PGE_CBP_expost_public" localSheetId="2">Data!$A$1:$FS$25</definedName>
    <definedName name="Two_way_tab_flag">Lookups!$D$7</definedName>
  </definedNames>
  <calcPr calcId="152511"/>
</workbook>
</file>

<file path=xl/calcChain.xml><?xml version="1.0" encoding="utf-8"?>
<calcChain xmlns="http://schemas.openxmlformats.org/spreadsheetml/2006/main">
  <c r="L59" i="2" l="1"/>
  <c r="K59" i="2"/>
  <c r="J59" i="2"/>
  <c r="I59" i="2"/>
  <c r="H59" i="2"/>
  <c r="A1" i="4" l="1"/>
  <c r="G5" i="4"/>
  <c r="H32" i="4"/>
  <c r="G32" i="4"/>
  <c r="F19" i="2"/>
  <c r="F18" i="2"/>
  <c r="F17" i="2"/>
  <c r="F16" i="2"/>
  <c r="F15" i="2"/>
  <c r="F14" i="2"/>
  <c r="J3" i="4" l="1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35" i="2"/>
  <c r="A36" i="2" l="1"/>
  <c r="F32" i="4"/>
  <c r="M35" i="2" l="1"/>
  <c r="G35" i="2"/>
  <c r="E35" i="2"/>
  <c r="F35" i="2"/>
  <c r="A37" i="2"/>
  <c r="K35" i="2"/>
  <c r="D35" i="2"/>
  <c r="L35" i="2"/>
  <c r="I35" i="2"/>
  <c r="H35" i="2"/>
  <c r="J35" i="2"/>
  <c r="C4" i="2"/>
  <c r="B4" i="2"/>
  <c r="J32" i="4"/>
  <c r="J6" i="4"/>
  <c r="H5" i="4"/>
  <c r="F5" i="4"/>
  <c r="D10" i="2" l="1"/>
  <c r="D8" i="2"/>
  <c r="G2" i="4" s="1"/>
  <c r="D9" i="2"/>
  <c r="M36" i="2"/>
  <c r="E36" i="2"/>
  <c r="J36" i="2"/>
  <c r="L36" i="2"/>
  <c r="D36" i="2"/>
  <c r="K36" i="2"/>
  <c r="G36" i="2"/>
  <c r="F36" i="2"/>
  <c r="H36" i="2"/>
  <c r="I36" i="2"/>
  <c r="A38" i="2"/>
  <c r="N31" i="4" l="1"/>
  <c r="K30" i="4"/>
  <c r="H29" i="4"/>
  <c r="N27" i="4"/>
  <c r="K26" i="4"/>
  <c r="H25" i="4"/>
  <c r="L25" i="4" s="1"/>
  <c r="N23" i="4"/>
  <c r="K22" i="4"/>
  <c r="H21" i="4"/>
  <c r="N19" i="4"/>
  <c r="K18" i="4"/>
  <c r="H17" i="4"/>
  <c r="N15" i="4"/>
  <c r="K14" i="4"/>
  <c r="H13" i="4"/>
  <c r="N11" i="4"/>
  <c r="K10" i="4"/>
  <c r="H9" i="4"/>
  <c r="L9" i="4" s="1"/>
  <c r="F9" i="4"/>
  <c r="M16" i="4"/>
  <c r="F14" i="4"/>
  <c r="F10" i="4"/>
  <c r="N29" i="4"/>
  <c r="N25" i="4"/>
  <c r="N21" i="4"/>
  <c r="N17" i="4"/>
  <c r="H15" i="4"/>
  <c r="H11" i="4"/>
  <c r="F31" i="4"/>
  <c r="F27" i="4"/>
  <c r="F23" i="4"/>
  <c r="F19" i="4"/>
  <c r="F15" i="4"/>
  <c r="M13" i="4"/>
  <c r="M9" i="4"/>
  <c r="K29" i="4"/>
  <c r="K25" i="4"/>
  <c r="N22" i="4"/>
  <c r="N18" i="4"/>
  <c r="N14" i="4"/>
  <c r="N10" i="4"/>
  <c r="M30" i="4"/>
  <c r="M26" i="4"/>
  <c r="M22" i="4"/>
  <c r="M18" i="4"/>
  <c r="M14" i="4"/>
  <c r="M10" i="4"/>
  <c r="F8" i="4"/>
  <c r="M31" i="4"/>
  <c r="J30" i="4"/>
  <c r="F29" i="4"/>
  <c r="M27" i="4"/>
  <c r="J26" i="4"/>
  <c r="F25" i="4"/>
  <c r="M23" i="4"/>
  <c r="J22" i="4"/>
  <c r="F21" i="4"/>
  <c r="M19" i="4"/>
  <c r="J18" i="4"/>
  <c r="F17" i="4"/>
  <c r="M15" i="4"/>
  <c r="J14" i="4"/>
  <c r="F13" i="4"/>
  <c r="M11" i="4"/>
  <c r="J10" i="4"/>
  <c r="F18" i="4"/>
  <c r="M12" i="4"/>
  <c r="M8" i="4"/>
  <c r="K28" i="4"/>
  <c r="H23" i="4"/>
  <c r="H19" i="4"/>
  <c r="L19" i="4" s="1"/>
  <c r="N13" i="4"/>
  <c r="N9" i="4"/>
  <c r="M29" i="4"/>
  <c r="M25" i="4"/>
  <c r="M21" i="4"/>
  <c r="J16" i="4"/>
  <c r="F11" i="4"/>
  <c r="N30" i="4"/>
  <c r="N26" i="4"/>
  <c r="K21" i="4"/>
  <c r="K17" i="4"/>
  <c r="K13" i="4"/>
  <c r="K9" i="4"/>
  <c r="J29" i="4"/>
  <c r="F24" i="4"/>
  <c r="F20" i="4"/>
  <c r="F16" i="4"/>
  <c r="F12" i="4"/>
  <c r="K31" i="4"/>
  <c r="H30" i="4"/>
  <c r="L30" i="4" s="1"/>
  <c r="N28" i="4"/>
  <c r="K27" i="4"/>
  <c r="H26" i="4"/>
  <c r="L26" i="4" s="1"/>
  <c r="N24" i="4"/>
  <c r="K23" i="4"/>
  <c r="H22" i="4"/>
  <c r="N20" i="4"/>
  <c r="K19" i="4"/>
  <c r="H18" i="4"/>
  <c r="N16" i="4"/>
  <c r="K15" i="4"/>
  <c r="H14" i="4"/>
  <c r="L14" i="4" s="1"/>
  <c r="N12" i="4"/>
  <c r="K11" i="4"/>
  <c r="H10" i="4"/>
  <c r="N8" i="4"/>
  <c r="J31" i="4"/>
  <c r="F30" i="4"/>
  <c r="M28" i="4"/>
  <c r="J27" i="4"/>
  <c r="F26" i="4"/>
  <c r="M24" i="4"/>
  <c r="J23" i="4"/>
  <c r="F22" i="4"/>
  <c r="M20" i="4"/>
  <c r="J19" i="4"/>
  <c r="J15" i="4"/>
  <c r="J11" i="4"/>
  <c r="H31" i="4"/>
  <c r="L31" i="4" s="1"/>
  <c r="H27" i="4"/>
  <c r="K24" i="4"/>
  <c r="K20" i="4"/>
  <c r="K16" i="4"/>
  <c r="K12" i="4"/>
  <c r="K8" i="4"/>
  <c r="J28" i="4"/>
  <c r="J24" i="4"/>
  <c r="J20" i="4"/>
  <c r="M17" i="4"/>
  <c r="J12" i="4"/>
  <c r="J8" i="4"/>
  <c r="H28" i="4"/>
  <c r="L28" i="4" s="1"/>
  <c r="H24" i="4"/>
  <c r="H20" i="4"/>
  <c r="L20" i="4" s="1"/>
  <c r="H16" i="4"/>
  <c r="H12" i="4"/>
  <c r="H8" i="4"/>
  <c r="F28" i="4"/>
  <c r="J25" i="4"/>
  <c r="J21" i="4"/>
  <c r="J17" i="4"/>
  <c r="J13" i="4"/>
  <c r="J9" i="4"/>
  <c r="G3" i="4"/>
  <c r="B11" i="4"/>
  <c r="H37" i="2"/>
  <c r="F37" i="2"/>
  <c r="G37" i="2"/>
  <c r="E37" i="2"/>
  <c r="J37" i="2"/>
  <c r="I37" i="2"/>
  <c r="M37" i="2"/>
  <c r="L37" i="2"/>
  <c r="K37" i="2"/>
  <c r="D37" i="2"/>
  <c r="A39" i="2"/>
  <c r="I31" i="4"/>
  <c r="B58" i="2" s="1"/>
  <c r="I23" i="4"/>
  <c r="B50" i="2" s="1"/>
  <c r="L16" i="4"/>
  <c r="I15" i="4"/>
  <c r="B42" i="2" s="1"/>
  <c r="I30" i="4"/>
  <c r="B57" i="2" s="1"/>
  <c r="I22" i="4"/>
  <c r="B49" i="2" s="1"/>
  <c r="L15" i="4"/>
  <c r="I14" i="4"/>
  <c r="B41" i="2" s="1"/>
  <c r="L29" i="4"/>
  <c r="L13" i="4"/>
  <c r="I12" i="4"/>
  <c r="B39" i="2" s="1"/>
  <c r="I29" i="4"/>
  <c r="B56" i="2" s="1"/>
  <c r="I21" i="4"/>
  <c r="B48" i="2" s="1"/>
  <c r="I13" i="4"/>
  <c r="B40" i="2" s="1"/>
  <c r="I28" i="4"/>
  <c r="B55" i="2" s="1"/>
  <c r="I20" i="4"/>
  <c r="B47" i="2" s="1"/>
  <c r="I27" i="4"/>
  <c r="B54" i="2" s="1"/>
  <c r="I19" i="4"/>
  <c r="B46" i="2" s="1"/>
  <c r="L12" i="4"/>
  <c r="I11" i="4"/>
  <c r="B38" i="2" s="1"/>
  <c r="I18" i="4"/>
  <c r="B45" i="2" s="1"/>
  <c r="L11" i="4"/>
  <c r="L27" i="4"/>
  <c r="I10" i="4"/>
  <c r="B37" i="2" s="1"/>
  <c r="I8" i="4"/>
  <c r="B35" i="2" s="1"/>
  <c r="I17" i="4"/>
  <c r="B44" i="2" s="1"/>
  <c r="L10" i="4"/>
  <c r="I26" i="4"/>
  <c r="B53" i="2" s="1"/>
  <c r="I24" i="4"/>
  <c r="B51" i="2" s="1"/>
  <c r="L17" i="4"/>
  <c r="I9" i="4"/>
  <c r="B36" i="2" s="1"/>
  <c r="I16" i="4"/>
  <c r="B43" i="2" s="1"/>
  <c r="I25" i="4"/>
  <c r="B52" i="2" s="1"/>
  <c r="L18" i="4"/>
  <c r="G11" i="4" l="1"/>
  <c r="H34" i="4"/>
  <c r="F34" i="4"/>
  <c r="A40" i="2"/>
  <c r="K38" i="2"/>
  <c r="I38" i="2"/>
  <c r="J38" i="2"/>
  <c r="H38" i="2"/>
  <c r="M38" i="2"/>
  <c r="E38" i="2"/>
  <c r="L38" i="2"/>
  <c r="D38" i="2"/>
  <c r="F38" i="2"/>
  <c r="G38" i="2"/>
  <c r="I34" i="4"/>
  <c r="L21" i="4"/>
  <c r="G21" i="4"/>
  <c r="G14" i="4"/>
  <c r="G31" i="4"/>
  <c r="G25" i="4"/>
  <c r="G13" i="4"/>
  <c r="G22" i="4"/>
  <c r="G10" i="4"/>
  <c r="G17" i="4"/>
  <c r="G12" i="4"/>
  <c r="G28" i="4"/>
  <c r="G29" i="4"/>
  <c r="G30" i="4"/>
  <c r="G26" i="4"/>
  <c r="G20" i="4"/>
  <c r="G9" i="4"/>
  <c r="G15" i="4"/>
  <c r="G18" i="4"/>
  <c r="G27" i="4"/>
  <c r="L24" i="4"/>
  <c r="M51" i="2" s="1"/>
  <c r="L22" i="4"/>
  <c r="L8" i="4"/>
  <c r="G19" i="4"/>
  <c r="G23" i="4"/>
  <c r="G8" i="4"/>
  <c r="G16" i="4"/>
  <c r="G24" i="4"/>
  <c r="L23" i="4"/>
  <c r="G34" i="4" l="1"/>
  <c r="F39" i="2"/>
  <c r="L39" i="2"/>
  <c r="K39" i="2"/>
  <c r="M39" i="2"/>
  <c r="E39" i="2"/>
  <c r="D39" i="2"/>
  <c r="H39" i="2"/>
  <c r="G39" i="2"/>
  <c r="J39" i="2"/>
  <c r="I39" i="2"/>
  <c r="A41" i="2"/>
  <c r="I40" i="2" l="1"/>
  <c r="G40" i="2"/>
  <c r="H40" i="2"/>
  <c r="F40" i="2"/>
  <c r="K40" i="2"/>
  <c r="J40" i="2"/>
  <c r="M40" i="2"/>
  <c r="E40" i="2"/>
  <c r="D40" i="2"/>
  <c r="L40" i="2"/>
  <c r="A42" i="2"/>
  <c r="A43" i="2" l="1"/>
  <c r="L41" i="2"/>
  <c r="D41" i="2"/>
  <c r="K41" i="2"/>
  <c r="J41" i="2"/>
  <c r="I41" i="2"/>
  <c r="F41" i="2"/>
  <c r="M41" i="2"/>
  <c r="E41" i="2"/>
  <c r="H41" i="2"/>
  <c r="G41" i="2"/>
  <c r="A44" i="2" l="1"/>
  <c r="G42" i="2"/>
  <c r="M42" i="2"/>
  <c r="F42" i="2"/>
  <c r="E42" i="2"/>
  <c r="D42" i="2"/>
  <c r="I42" i="2"/>
  <c r="H42" i="2"/>
  <c r="L42" i="2"/>
  <c r="J42" i="2"/>
  <c r="K42" i="2"/>
  <c r="A45" i="2" l="1"/>
  <c r="J43" i="2"/>
  <c r="I43" i="2"/>
  <c r="H43" i="2"/>
  <c r="G43" i="2"/>
  <c r="L43" i="2"/>
  <c r="D43" i="2"/>
  <c r="K43" i="2"/>
  <c r="M43" i="2"/>
  <c r="F43" i="2"/>
  <c r="E43" i="2"/>
  <c r="A46" i="2" l="1"/>
  <c r="M44" i="2"/>
  <c r="E44" i="2"/>
  <c r="L44" i="2"/>
  <c r="D44" i="2"/>
  <c r="K44" i="2"/>
  <c r="J44" i="2"/>
  <c r="G44" i="2"/>
  <c r="F44" i="2"/>
  <c r="H44" i="2"/>
  <c r="I44" i="2"/>
  <c r="A47" i="2" l="1"/>
  <c r="H45" i="2"/>
  <c r="E45" i="2"/>
  <c r="G45" i="2"/>
  <c r="F45" i="2"/>
  <c r="M45" i="2"/>
  <c r="J45" i="2"/>
  <c r="I45" i="2"/>
  <c r="L45" i="2"/>
  <c r="K45" i="2"/>
  <c r="D45" i="2"/>
  <c r="A48" i="2" l="1"/>
  <c r="K46" i="2"/>
  <c r="H46" i="2"/>
  <c r="J46" i="2"/>
  <c r="I46" i="2"/>
  <c r="M46" i="2"/>
  <c r="E46" i="2"/>
  <c r="L46" i="2"/>
  <c r="D46" i="2"/>
  <c r="F46" i="2"/>
  <c r="G46" i="2"/>
  <c r="F47" i="2" l="1"/>
  <c r="M47" i="2"/>
  <c r="E47" i="2"/>
  <c r="L47" i="2"/>
  <c r="D47" i="2"/>
  <c r="K47" i="2"/>
  <c r="H47" i="2"/>
  <c r="G47" i="2"/>
  <c r="J47" i="2"/>
  <c r="I47" i="2"/>
  <c r="A49" i="2"/>
  <c r="I48" i="2" l="1"/>
  <c r="F48" i="2"/>
  <c r="H48" i="2"/>
  <c r="G48" i="2"/>
  <c r="K48" i="2"/>
  <c r="J48" i="2"/>
  <c r="M48" i="2"/>
  <c r="E48" i="2"/>
  <c r="D48" i="2"/>
  <c r="L48" i="2"/>
  <c r="A50" i="2"/>
  <c r="L49" i="2" l="1"/>
  <c r="D49" i="2"/>
  <c r="K49" i="2"/>
  <c r="J49" i="2"/>
  <c r="F49" i="2"/>
  <c r="M49" i="2"/>
  <c r="E49" i="2"/>
  <c r="I49" i="2"/>
  <c r="H49" i="2"/>
  <c r="G49" i="2"/>
  <c r="A51" i="2"/>
  <c r="G50" i="2" l="1"/>
  <c r="L50" i="2"/>
  <c r="D50" i="2"/>
  <c r="F50" i="2"/>
  <c r="M50" i="2"/>
  <c r="E50" i="2"/>
  <c r="I50" i="2"/>
  <c r="H50" i="2"/>
  <c r="J50" i="2"/>
  <c r="K50" i="2"/>
  <c r="A52" i="2"/>
  <c r="A53" i="2" l="1"/>
  <c r="J51" i="2"/>
  <c r="G51" i="2"/>
  <c r="I51" i="2"/>
  <c r="H51" i="2"/>
  <c r="L51" i="2"/>
  <c r="D51" i="2"/>
  <c r="K51" i="2"/>
  <c r="F51" i="2"/>
  <c r="E51" i="2"/>
  <c r="A54" i="2" l="1"/>
  <c r="M52" i="2"/>
  <c r="E52" i="2"/>
  <c r="J52" i="2"/>
  <c r="L52" i="2"/>
  <c r="D52" i="2"/>
  <c r="K52" i="2"/>
  <c r="G52" i="2"/>
  <c r="F52" i="2"/>
  <c r="H52" i="2"/>
  <c r="I52" i="2"/>
  <c r="H53" i="2" l="1"/>
  <c r="M53" i="2"/>
  <c r="G53" i="2"/>
  <c r="F53" i="2"/>
  <c r="E53" i="2"/>
  <c r="J53" i="2"/>
  <c r="I53" i="2"/>
  <c r="L53" i="2"/>
  <c r="K53" i="2"/>
  <c r="D53" i="2"/>
  <c r="A55" i="2"/>
  <c r="K54" i="2" l="1"/>
  <c r="J54" i="2"/>
  <c r="I54" i="2"/>
  <c r="H54" i="2"/>
  <c r="M54" i="2"/>
  <c r="E54" i="2"/>
  <c r="L54" i="2"/>
  <c r="D54" i="2"/>
  <c r="F54" i="2"/>
  <c r="G54" i="2"/>
  <c r="A56" i="2"/>
  <c r="A57" i="2" l="1"/>
  <c r="F55" i="2"/>
  <c r="K55" i="2"/>
  <c r="M55" i="2"/>
  <c r="E55" i="2"/>
  <c r="L55" i="2"/>
  <c r="D55" i="2"/>
  <c r="H55" i="2"/>
  <c r="G55" i="2"/>
  <c r="J55" i="2"/>
  <c r="I55" i="2"/>
  <c r="I56" i="2" l="1"/>
  <c r="H56" i="2"/>
  <c r="G56" i="2"/>
  <c r="F56" i="2"/>
  <c r="K56" i="2"/>
  <c r="J56" i="2"/>
  <c r="M56" i="2"/>
  <c r="E56" i="2"/>
  <c r="D56" i="2"/>
  <c r="L56" i="2"/>
  <c r="A58" i="2"/>
  <c r="G58" i="2" l="1"/>
  <c r="F58" i="2"/>
  <c r="M58" i="2"/>
  <c r="E58" i="2"/>
  <c r="L58" i="2"/>
  <c r="D58" i="2"/>
  <c r="I58" i="2"/>
  <c r="H58" i="2"/>
  <c r="J58" i="2"/>
  <c r="K58" i="2"/>
  <c r="L57" i="2"/>
  <c r="D57" i="2"/>
  <c r="K57" i="2"/>
  <c r="J57" i="2"/>
  <c r="I57" i="2"/>
  <c r="F57" i="2"/>
  <c r="M57" i="2"/>
  <c r="E57" i="2"/>
  <c r="H57" i="2"/>
  <c r="G57" i="2"/>
  <c r="M59" i="2" l="1"/>
  <c r="D59" i="2"/>
  <c r="F35" i="4" s="1"/>
  <c r="G59" i="2"/>
  <c r="I35" i="4" s="1"/>
  <c r="E59" i="2"/>
  <c r="G35" i="4" s="1"/>
  <c r="F59" i="2"/>
  <c r="H35" i="4" s="1"/>
  <c r="H36" i="4" s="1"/>
</calcChain>
</file>

<file path=xl/connections.xml><?xml version="1.0" encoding="utf-8"?>
<connections xmlns="http://schemas.openxmlformats.org/spreadsheetml/2006/main">
  <connection id="1" name="table_for_PGE CBP_expost_public" type="6" refreshedVersion="5" deleted="1" background="1" saveData="1">
    <textPr codePage="437" sourceFile="P:\SCE\DBP 2013\Models\SCE\table_for_SCE DBP_expost_public.tx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<sst xmlns="http://schemas.openxmlformats.org/spreadsheetml/2006/main" count="277" uniqueCount="233">
  <si>
    <t>LCA</t>
  </si>
  <si>
    <t>All</t>
  </si>
  <si>
    <t>Typical Event Day</t>
  </si>
  <si>
    <t>Aggregate Impact</t>
  </si>
  <si>
    <t>Hour Ending</t>
  </si>
  <si>
    <t>10th%ile</t>
  </si>
  <si>
    <t>30th%ile</t>
  </si>
  <si>
    <t>50th%ile</t>
  </si>
  <si>
    <t>70th%ile</t>
  </si>
  <si>
    <t>90th%ile</t>
  </si>
  <si>
    <t>DR Program:</t>
  </si>
  <si>
    <t>10th</t>
  </si>
  <si>
    <t>30th</t>
  </si>
  <si>
    <t>50th</t>
  </si>
  <si>
    <t>70th</t>
  </si>
  <si>
    <t>90th</t>
  </si>
  <si>
    <t>Daily</t>
  </si>
  <si>
    <t>n/a</t>
  </si>
  <si>
    <t>Local Capacity Area:</t>
  </si>
  <si>
    <t>Utility:</t>
  </si>
  <si>
    <t>Type of Results:</t>
  </si>
  <si>
    <t>Day Type:</t>
  </si>
  <si>
    <t>PCTILE10_hr1</t>
  </si>
  <si>
    <t>PCTILE10_hr2</t>
  </si>
  <si>
    <t>PCTILE10_hr3</t>
  </si>
  <si>
    <t>PCTILE10_hr4</t>
  </si>
  <si>
    <t>PCTILE10_hr5</t>
  </si>
  <si>
    <t>PCTILE10_hr6</t>
  </si>
  <si>
    <t>PCTILE10_hr7</t>
  </si>
  <si>
    <t>PCTILE10_hr8</t>
  </si>
  <si>
    <t>PCTILE10_hr9</t>
  </si>
  <si>
    <t>PCTILE10_hr10</t>
  </si>
  <si>
    <t>PCTILE10_hr11</t>
  </si>
  <si>
    <t>PCTILE10_hr12</t>
  </si>
  <si>
    <t>PCTILE10_hr13</t>
  </si>
  <si>
    <t>PCTILE10_hr14</t>
  </si>
  <si>
    <t>PCTILE10_hr15</t>
  </si>
  <si>
    <t>PCTILE10_hr16</t>
  </si>
  <si>
    <t>PCTILE10_hr17</t>
  </si>
  <si>
    <t>PCTILE10_hr18</t>
  </si>
  <si>
    <t>PCTILE10_hr19</t>
  </si>
  <si>
    <t>PCTILE10_hr20</t>
  </si>
  <si>
    <t>PCTILE10_hr21</t>
  </si>
  <si>
    <t>PCTILE10_hr22</t>
  </si>
  <si>
    <t>PCTILE10_hr23</t>
  </si>
  <si>
    <t>PCTILE10_hr24</t>
  </si>
  <si>
    <t>PCTILE30_hr1</t>
  </si>
  <si>
    <t>PCTILE30_hr2</t>
  </si>
  <si>
    <t>PCTILE30_hr3</t>
  </si>
  <si>
    <t>PCTILE30_hr4</t>
  </si>
  <si>
    <t>PCTILE30_hr5</t>
  </si>
  <si>
    <t>PCTILE30_hr6</t>
  </si>
  <si>
    <t>PCTILE30_hr7</t>
  </si>
  <si>
    <t>PCTILE30_hr8</t>
  </si>
  <si>
    <t>PCTILE30_hr9</t>
  </si>
  <si>
    <t>PCTILE30_hr10</t>
  </si>
  <si>
    <t>PCTILE30_hr11</t>
  </si>
  <si>
    <t>PCTILE30_hr12</t>
  </si>
  <si>
    <t>PCTILE30_hr13</t>
  </si>
  <si>
    <t>PCTILE30_hr14</t>
  </si>
  <si>
    <t>PCTILE30_hr15</t>
  </si>
  <si>
    <t>PCTILE30_hr16</t>
  </si>
  <si>
    <t>PCTILE30_hr17</t>
  </si>
  <si>
    <t>PCTILE30_hr18</t>
  </si>
  <si>
    <t>PCTILE30_hr19</t>
  </si>
  <si>
    <t>PCTILE30_hr20</t>
  </si>
  <si>
    <t>PCTILE30_hr21</t>
  </si>
  <si>
    <t>PCTILE30_hr22</t>
  </si>
  <si>
    <t>PCTILE30_hr23</t>
  </si>
  <si>
    <t>PCTILE30_hr24</t>
  </si>
  <si>
    <t>PCTILE50_hr1</t>
  </si>
  <si>
    <t>PCTILE50_hr2</t>
  </si>
  <si>
    <t>PCTILE50_hr3</t>
  </si>
  <si>
    <t>PCTILE50_hr4</t>
  </si>
  <si>
    <t>PCTILE50_hr5</t>
  </si>
  <si>
    <t>PCTILE50_hr6</t>
  </si>
  <si>
    <t>PCTILE50_hr7</t>
  </si>
  <si>
    <t>PCTILE50_hr8</t>
  </si>
  <si>
    <t>PCTILE50_hr9</t>
  </si>
  <si>
    <t>PCTILE50_hr10</t>
  </si>
  <si>
    <t>PCTILE50_hr11</t>
  </si>
  <si>
    <t>PCTILE50_hr12</t>
  </si>
  <si>
    <t>PCTILE50_hr13</t>
  </si>
  <si>
    <t>PCTILE50_hr14</t>
  </si>
  <si>
    <t>PCTILE50_hr15</t>
  </si>
  <si>
    <t>PCTILE50_hr16</t>
  </si>
  <si>
    <t>PCTILE50_hr17</t>
  </si>
  <si>
    <t>PCTILE50_hr18</t>
  </si>
  <si>
    <t>PCTILE50_hr19</t>
  </si>
  <si>
    <t>PCTILE50_hr20</t>
  </si>
  <si>
    <t>PCTILE50_hr21</t>
  </si>
  <si>
    <t>PCTILE50_hr22</t>
  </si>
  <si>
    <t>PCTILE50_hr23</t>
  </si>
  <si>
    <t>PCTILE50_hr24</t>
  </si>
  <si>
    <t>PCTILE70_hr1</t>
  </si>
  <si>
    <t>PCTILE70_hr2</t>
  </si>
  <si>
    <t>PCTILE70_hr3</t>
  </si>
  <si>
    <t>PCTILE70_hr4</t>
  </si>
  <si>
    <t>PCTILE70_hr5</t>
  </si>
  <si>
    <t>PCTILE70_hr6</t>
  </si>
  <si>
    <t>PCTILE70_hr7</t>
  </si>
  <si>
    <t>PCTILE70_hr8</t>
  </si>
  <si>
    <t>PCTILE70_hr9</t>
  </si>
  <si>
    <t>PCTILE70_hr10</t>
  </si>
  <si>
    <t>PCTILE70_hr11</t>
  </si>
  <si>
    <t>PCTILE70_hr12</t>
  </si>
  <si>
    <t>PCTILE70_hr13</t>
  </si>
  <si>
    <t>PCTILE70_hr14</t>
  </si>
  <si>
    <t>PCTILE70_hr15</t>
  </si>
  <si>
    <t>PCTILE70_hr16</t>
  </si>
  <si>
    <t>PCTILE70_hr17</t>
  </si>
  <si>
    <t>PCTILE70_hr18</t>
  </si>
  <si>
    <t>PCTILE70_hr19</t>
  </si>
  <si>
    <t>PCTILE70_hr20</t>
  </si>
  <si>
    <t>PCTILE70_hr21</t>
  </si>
  <si>
    <t>PCTILE70_hr22</t>
  </si>
  <si>
    <t>PCTILE70_hr23</t>
  </si>
  <si>
    <t>PCTILE70_hr24</t>
  </si>
  <si>
    <t>PCTILE90_hr1</t>
  </si>
  <si>
    <t>PCTILE90_hr2</t>
  </si>
  <si>
    <t>PCTILE90_hr3</t>
  </si>
  <si>
    <t>PCTILE90_hr4</t>
  </si>
  <si>
    <t>PCTILE90_hr5</t>
  </si>
  <si>
    <t>PCTILE90_hr6</t>
  </si>
  <si>
    <t>PCTILE90_hr7</t>
  </si>
  <si>
    <t>PCTILE90_hr8</t>
  </si>
  <si>
    <t>PCTILE90_hr9</t>
  </si>
  <si>
    <t>PCTILE90_hr10</t>
  </si>
  <si>
    <t>PCTILE90_hr11</t>
  </si>
  <si>
    <t>PCTILE90_hr12</t>
  </si>
  <si>
    <t>PCTILE90_hr13</t>
  </si>
  <si>
    <t>PCTILE90_hr14</t>
  </si>
  <si>
    <t>PCTILE90_hr15</t>
  </si>
  <si>
    <t>PCTILE90_hr16</t>
  </si>
  <si>
    <t>PCTILE90_hr17</t>
  </si>
  <si>
    <t>PCTILE90_hr18</t>
  </si>
  <si>
    <t>PCTILE90_hr19</t>
  </si>
  <si>
    <t>PCTILE90_hr20</t>
  </si>
  <si>
    <t>PCTILE90_hr21</t>
  </si>
  <si>
    <t>PCTILE90_hr22</t>
  </si>
  <si>
    <t>PCTILE90_hr23</t>
  </si>
  <si>
    <t>PCTILE90_hr24</t>
  </si>
  <si>
    <t>temp_hr1</t>
  </si>
  <si>
    <t>temp_hr2</t>
  </si>
  <si>
    <t>temp_hr3</t>
  </si>
  <si>
    <t>temp_hr4</t>
  </si>
  <si>
    <t>temp_hr5</t>
  </si>
  <si>
    <t>temp_hr6</t>
  </si>
  <si>
    <t>temp_hr7</t>
  </si>
  <si>
    <t>temp_hr8</t>
  </si>
  <si>
    <t>temp_hr9</t>
  </si>
  <si>
    <t>temp_hr10</t>
  </si>
  <si>
    <t>temp_hr11</t>
  </si>
  <si>
    <t>temp_hr12</t>
  </si>
  <si>
    <t>temp_hr13</t>
  </si>
  <si>
    <t>temp_hr14</t>
  </si>
  <si>
    <t>temp_hr15</t>
  </si>
  <si>
    <t>temp_hr16</t>
  </si>
  <si>
    <t>temp_hr17</t>
  </si>
  <si>
    <t>temp_hr18</t>
  </si>
  <si>
    <t>temp_hr19</t>
  </si>
  <si>
    <t>temp_hr20</t>
  </si>
  <si>
    <t>temp_hr21</t>
  </si>
  <si>
    <t>temp_hr22</t>
  </si>
  <si>
    <t>temp_hr23</t>
  </si>
  <si>
    <t>temp_hr24</t>
  </si>
  <si>
    <r>
      <t>Weighted Average Temperature (</t>
    </r>
    <r>
      <rPr>
        <b/>
        <vertAlign val="superscript"/>
        <sz val="11"/>
        <color indexed="9"/>
        <rFont val="Arial Narrow"/>
        <family val="2"/>
      </rPr>
      <t>o</t>
    </r>
    <r>
      <rPr>
        <b/>
        <sz val="11"/>
        <color indexed="9"/>
        <rFont val="Arial Narrow"/>
        <family val="2"/>
      </rPr>
      <t>F)</t>
    </r>
  </si>
  <si>
    <t>Ref_hr1</t>
  </si>
  <si>
    <t>Ref_hr2</t>
  </si>
  <si>
    <t>Ref_hr3</t>
  </si>
  <si>
    <t>Ref_hr4</t>
  </si>
  <si>
    <t>Ref_hr5</t>
  </si>
  <si>
    <t>Ref_hr6</t>
  </si>
  <si>
    <t>Ref_hr7</t>
  </si>
  <si>
    <t>Ref_hr8</t>
  </si>
  <si>
    <t>Ref_hr9</t>
  </si>
  <si>
    <t>Ref_hr10</t>
  </si>
  <si>
    <t>Ref_hr11</t>
  </si>
  <si>
    <t>Ref_hr12</t>
  </si>
  <si>
    <t>Ref_hr13</t>
  </si>
  <si>
    <t>Ref_hr14</t>
  </si>
  <si>
    <t>Ref_hr15</t>
  </si>
  <si>
    <t>Ref_hr16</t>
  </si>
  <si>
    <t>Ref_hr17</t>
  </si>
  <si>
    <t>Ref_hr18</t>
  </si>
  <si>
    <t>Ref_hr19</t>
  </si>
  <si>
    <t>Ref_hr20</t>
  </si>
  <si>
    <t>Ref_hr21</t>
  </si>
  <si>
    <t>Ref_hr22</t>
  </si>
  <si>
    <t>Ref_hr23</t>
  </si>
  <si>
    <t>Ref_hr24</t>
  </si>
  <si>
    <r>
      <t>Cooling
Degree
Hours
(Base 75</t>
    </r>
    <r>
      <rPr>
        <b/>
        <vertAlign val="superscript"/>
        <sz val="11"/>
        <color indexed="9"/>
        <rFont val="Arial Narrow"/>
        <family val="2"/>
      </rPr>
      <t xml:space="preserve">o </t>
    </r>
    <r>
      <rPr>
        <b/>
        <sz val="11"/>
        <color indexed="9"/>
        <rFont val="Arial Narrow"/>
        <family val="2"/>
      </rPr>
      <t>F)</t>
    </r>
  </si>
  <si>
    <t>cdh calcs</t>
  </si>
  <si>
    <t>lca</t>
  </si>
  <si>
    <t>date</t>
  </si>
  <si>
    <t>Date</t>
  </si>
  <si>
    <t>Results Type</t>
  </si>
  <si>
    <t>Average per Called Customer</t>
  </si>
  <si>
    <t>Two-way tab flag</t>
  </si>
  <si>
    <t>maxscaleshare</t>
  </si>
  <si>
    <t>_pass</t>
  </si>
  <si>
    <t>customers</t>
  </si>
  <si>
    <t>Pass</t>
  </si>
  <si>
    <t>Enrollment</t>
  </si>
  <si>
    <t>product</t>
  </si>
  <si>
    <t>evt_start</t>
  </si>
  <si>
    <t>evt_end</t>
  </si>
  <si>
    <t>By Period:</t>
  </si>
  <si>
    <t>Event Hours</t>
  </si>
  <si>
    <t>Event Hours:</t>
  </si>
  <si>
    <t>hours</t>
  </si>
  <si>
    <t>avg ref</t>
  </si>
  <si>
    <t>avg obs</t>
  </si>
  <si>
    <t>avg LI</t>
  </si>
  <si>
    <t>avg 10</t>
  </si>
  <si>
    <t>avg30</t>
  </si>
  <si>
    <t>avg50</t>
  </si>
  <si>
    <t>avg70</t>
  </si>
  <si>
    <t>avg90</t>
  </si>
  <si>
    <t>Event flag</t>
  </si>
  <si>
    <t>CDH</t>
  </si>
  <si>
    <t>std dev</t>
  </si>
  <si>
    <t>bid</t>
  </si>
  <si>
    <t>enrolled</t>
  </si>
  <si>
    <t>Number of Accounts Bid:</t>
  </si>
  <si>
    <t xml:space="preserve"> Number of Accounts Enrolled:</t>
  </si>
  <si>
    <t>Bid</t>
  </si>
  <si>
    <t>Demand Bidding Program (DBP)</t>
  </si>
  <si>
    <t>LA Basin</t>
  </si>
  <si>
    <t>Outside Basin</t>
  </si>
  <si>
    <t>Ventura</t>
  </si>
  <si>
    <t>Southern California Edison</t>
  </si>
  <si>
    <t>Average Event Hour % Load Impact: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</si>
</sst>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[$-409]mmmm\ d\,\ yyyy;@"/>
    <numFmt numFmtId="166" formatCode="0.0%"/>
    <numFmt numFmtId="167" formatCode="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Calibri"/>
      <family val="2"/>
    </font>
    <font>
      <b/>
      <sz val="11"/>
      <name val="Arial"/>
      <family val="2"/>
    </font>
    <font>
      <b/>
      <sz val="11"/>
      <color indexed="9"/>
      <name val="Arial Narrow"/>
      <family val="2"/>
    </font>
    <font>
      <b/>
      <sz val="10"/>
      <color indexed="9"/>
      <name val="Franklin Gothic Demi Cond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0"/>
      <color indexed="9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sz val="11"/>
      <color indexed="9"/>
      <name val="Arial"/>
      <family val="2"/>
    </font>
    <font>
      <sz val="11"/>
      <name val="Arial"/>
      <family val="2"/>
    </font>
    <font>
      <sz val="10"/>
      <color indexed="9"/>
      <name val="Franklin Gothic Demi Cond"/>
      <family val="2"/>
    </font>
    <font>
      <b/>
      <vertAlign val="superscript"/>
      <sz val="11"/>
      <color indexed="9"/>
      <name val="Arial Narrow"/>
      <family val="2"/>
    </font>
    <font>
      <sz val="10"/>
      <name val="Franklin Gothic Demi Cond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56"/>
      </right>
      <top style="medium">
        <color indexed="9"/>
      </top>
      <bottom/>
      <diagonal/>
    </border>
    <border>
      <left style="medium">
        <color indexed="56"/>
      </left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56"/>
      </right>
      <top/>
      <bottom style="medium">
        <color indexed="9"/>
      </bottom>
      <diagonal/>
    </border>
    <border>
      <left style="medium">
        <color indexed="56"/>
      </left>
      <right/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/>
      <bottom style="medium">
        <color indexed="56"/>
      </bottom>
      <diagonal/>
    </border>
    <border>
      <left style="thin">
        <color indexed="56"/>
      </left>
      <right style="thin">
        <color indexed="56"/>
      </right>
      <top/>
      <bottom style="medium">
        <color indexed="56"/>
      </bottom>
      <diagonal/>
    </border>
    <border>
      <left style="medium">
        <color indexed="9"/>
      </left>
      <right/>
      <top style="medium">
        <color indexed="56"/>
      </top>
      <bottom/>
      <diagonal/>
    </border>
    <border>
      <left/>
      <right/>
      <top style="medium">
        <color indexed="56"/>
      </top>
      <bottom/>
      <diagonal/>
    </border>
    <border>
      <left/>
      <right style="medium">
        <color indexed="56"/>
      </right>
      <top style="medium">
        <color indexed="56"/>
      </top>
      <bottom/>
      <diagonal/>
    </border>
    <border>
      <left style="medium">
        <color indexed="9"/>
      </left>
      <right/>
      <top/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 style="medium">
        <color indexed="56"/>
      </right>
      <top/>
      <bottom style="medium">
        <color indexed="9"/>
      </bottom>
      <diagonal/>
    </border>
    <border>
      <left style="medium">
        <color indexed="56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56"/>
      </left>
      <right style="medium">
        <color indexed="9"/>
      </right>
      <top style="medium">
        <color indexed="56"/>
      </top>
      <bottom style="medium">
        <color indexed="9"/>
      </bottom>
      <diagonal/>
    </border>
    <border>
      <left style="medium">
        <color indexed="56"/>
      </left>
      <right style="medium">
        <color indexed="9"/>
      </right>
      <top style="medium">
        <color indexed="9"/>
      </top>
      <bottom/>
      <diagonal/>
    </border>
    <border>
      <left style="medium">
        <color indexed="56"/>
      </left>
      <right style="medium">
        <color indexed="56"/>
      </right>
      <top/>
      <bottom style="thin">
        <color indexed="56"/>
      </bottom>
      <diagonal/>
    </border>
    <border>
      <left style="thin">
        <color indexed="56"/>
      </left>
      <right style="medium">
        <color indexed="56"/>
      </right>
      <top/>
      <bottom style="medium">
        <color indexed="56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quotePrefix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quotePrefix="1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/>
    <xf numFmtId="0" fontId="9" fillId="0" borderId="1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wrapText="1" indent="1"/>
    </xf>
    <xf numFmtId="0" fontId="10" fillId="2" borderId="3" xfId="0" applyFont="1" applyFill="1" applyBorder="1" applyAlignment="1">
      <alignment horizontal="right" wrapText="1" indent="1"/>
    </xf>
    <xf numFmtId="49" fontId="9" fillId="0" borderId="0" xfId="0" applyNumberFormat="1" applyFont="1" applyBorder="1" applyAlignment="1">
      <alignment horizontal="left" wrapText="1"/>
    </xf>
    <xf numFmtId="0" fontId="8" fillId="0" borderId="0" xfId="0" applyFont="1"/>
    <xf numFmtId="0" fontId="12" fillId="0" borderId="0" xfId="0" applyFont="1" applyBorder="1" applyAlignment="1">
      <alignment horizontal="left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0" fontId="8" fillId="0" borderId="0" xfId="0" applyFont="1" applyFill="1" applyBorder="1"/>
    <xf numFmtId="0" fontId="13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3" fontId="11" fillId="0" borderId="8" xfId="0" applyNumberFormat="1" applyFont="1" applyBorder="1" applyAlignment="1">
      <alignment horizontal="center"/>
    </xf>
    <xf numFmtId="3" fontId="11" fillId="0" borderId="9" xfId="0" applyNumberFormat="1" applyFont="1" applyBorder="1" applyAlignment="1">
      <alignment horizontal="center"/>
    </xf>
    <xf numFmtId="164" fontId="11" fillId="0" borderId="9" xfId="0" applyNumberFormat="1" applyFont="1" applyBorder="1" applyAlignment="1">
      <alignment horizontal="center"/>
    </xf>
    <xf numFmtId="3" fontId="0" fillId="0" borderId="0" xfId="0" applyNumberFormat="1"/>
    <xf numFmtId="0" fontId="15" fillId="2" borderId="0" xfId="0" applyFont="1" applyFill="1" applyAlignment="1">
      <alignment horizontal="left"/>
    </xf>
    <xf numFmtId="0" fontId="15" fillId="0" borderId="0" xfId="0" applyFont="1" applyFill="1" applyBorder="1" applyAlignment="1">
      <alignment horizontal="left"/>
    </xf>
    <xf numFmtId="0" fontId="15" fillId="0" borderId="0" xfId="0" quotePrefix="1" applyFont="1" applyFill="1" applyBorder="1" applyAlignment="1">
      <alignment horizontal="left"/>
    </xf>
    <xf numFmtId="0" fontId="0" fillId="0" borderId="0" xfId="0" applyFill="1" applyBorder="1"/>
    <xf numFmtId="15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6" fillId="2" borderId="10" xfId="0" applyFont="1" applyFill="1" applyBorder="1" applyAlignment="1">
      <alignment horizontal="centerContinuous"/>
    </xf>
    <xf numFmtId="0" fontId="7" fillId="2" borderId="11" xfId="0" applyFont="1" applyFill="1" applyBorder="1" applyAlignment="1">
      <alignment horizontal="centerContinuous"/>
    </xf>
    <xf numFmtId="0" fontId="7" fillId="2" borderId="12" xfId="0" applyFont="1" applyFill="1" applyBorder="1" applyAlignment="1">
      <alignment horizontal="centerContinuous"/>
    </xf>
    <xf numFmtId="0" fontId="0" fillId="0" borderId="0" xfId="0" applyBorder="1"/>
    <xf numFmtId="49" fontId="9" fillId="0" borderId="1" xfId="0" quotePrefix="1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3" fontId="0" fillId="0" borderId="17" xfId="0" applyNumberFormat="1" applyBorder="1" applyAlignment="1">
      <alignment horizontal="center" vertical="center"/>
    </xf>
    <xf numFmtId="164" fontId="0" fillId="0" borderId="0" xfId="0" applyNumberFormat="1"/>
    <xf numFmtId="166" fontId="0" fillId="0" borderId="0" xfId="1" applyNumberFormat="1" applyFont="1"/>
    <xf numFmtId="0" fontId="8" fillId="0" borderId="0" xfId="0" applyFont="1" applyAlignment="1">
      <alignment horizontal="left"/>
    </xf>
    <xf numFmtId="0" fontId="1" fillId="0" borderId="0" xfId="0" applyFont="1" applyBorder="1"/>
    <xf numFmtId="0" fontId="1" fillId="0" borderId="0" xfId="0" applyFont="1"/>
    <xf numFmtId="0" fontId="1" fillId="0" borderId="0" xfId="0" quotePrefix="1" applyFont="1" applyAlignment="1">
      <alignment horizontal="left"/>
    </xf>
    <xf numFmtId="0" fontId="1" fillId="0" borderId="0" xfId="0" quotePrefix="1" applyFont="1" applyBorder="1" applyAlignment="1">
      <alignment horizontal="left"/>
    </xf>
    <xf numFmtId="0" fontId="1" fillId="0" borderId="0" xfId="0" quotePrefix="1" applyFont="1" applyFill="1" applyBorder="1" applyAlignment="1">
      <alignment horizontal="left"/>
    </xf>
    <xf numFmtId="0" fontId="1" fillId="0" borderId="0" xfId="0" quotePrefix="1" applyFont="1" applyAlignment="1">
      <alignment horizontal="right"/>
    </xf>
    <xf numFmtId="0" fontId="14" fillId="0" borderId="0" xfId="0" applyFont="1"/>
    <xf numFmtId="164" fontId="4" fillId="0" borderId="0" xfId="0" applyNumberFormat="1" applyFont="1" applyBorder="1" applyAlignment="1">
      <alignment horizontal="right" vertical="center"/>
    </xf>
    <xf numFmtId="166" fontId="4" fillId="0" borderId="0" xfId="1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167" fontId="0" fillId="0" borderId="0" xfId="0" applyNumberFormat="1"/>
    <xf numFmtId="164" fontId="11" fillId="0" borderId="20" xfId="0" applyNumberFormat="1" applyFont="1" applyBorder="1" applyAlignment="1">
      <alignment horizontal="center" vertical="center"/>
    </xf>
    <xf numFmtId="0" fontId="5" fillId="2" borderId="13" xfId="0" applyFont="1" applyFill="1" applyBorder="1" applyAlignment="1">
      <alignment horizontal="centerContinuous"/>
    </xf>
    <xf numFmtId="0" fontId="5" fillId="2" borderId="14" xfId="0" applyFont="1" applyFill="1" applyBorder="1" applyAlignment="1">
      <alignment horizontal="centerContinuous"/>
    </xf>
    <xf numFmtId="0" fontId="5" fillId="2" borderId="15" xfId="0" applyFont="1" applyFill="1" applyBorder="1" applyAlignment="1">
      <alignment horizontal="centerContinuous"/>
    </xf>
    <xf numFmtId="0" fontId="5" fillId="2" borderId="5" xfId="0" applyFont="1" applyFill="1" applyBorder="1" applyAlignment="1">
      <alignment horizontal="centerContinuous"/>
    </xf>
    <xf numFmtId="0" fontId="5" fillId="2" borderId="6" xfId="0" applyFont="1" applyFill="1" applyBorder="1" applyAlignment="1">
      <alignment horizontal="centerContinuous"/>
    </xf>
    <xf numFmtId="0" fontId="18" fillId="0" borderId="0" xfId="0" applyFont="1" applyAlignment="1">
      <alignment horizontal="center"/>
    </xf>
    <xf numFmtId="11" fontId="0" fillId="0" borderId="0" xfId="0" applyNumberFormat="1"/>
    <xf numFmtId="15" fontId="0" fillId="0" borderId="0" xfId="0" applyNumberFormat="1"/>
    <xf numFmtId="0" fontId="0" fillId="0" borderId="0" xfId="0" quotePrefix="1" applyBorder="1" applyAlignment="1">
      <alignment horizontal="right"/>
    </xf>
    <xf numFmtId="0" fontId="5" fillId="2" borderId="4" xfId="0" applyFont="1" applyFill="1" applyBorder="1" applyAlignment="1">
      <alignment horizontal="center"/>
    </xf>
    <xf numFmtId="0" fontId="4" fillId="0" borderId="0" xfId="0" applyFont="1"/>
    <xf numFmtId="0" fontId="4" fillId="0" borderId="0" xfId="0" quotePrefix="1" applyFont="1" applyAlignment="1">
      <alignment horizontal="left"/>
    </xf>
    <xf numFmtId="0" fontId="0" fillId="3" borderId="0" xfId="0" applyFill="1"/>
    <xf numFmtId="0" fontId="17" fillId="0" borderId="0" xfId="0" quotePrefix="1" applyFont="1" applyFill="1" applyBorder="1" applyAlignment="1">
      <alignment horizontal="left"/>
    </xf>
    <xf numFmtId="164" fontId="11" fillId="0" borderId="21" xfId="0" applyNumberFormat="1" applyFont="1" applyBorder="1" applyAlignment="1">
      <alignment horizontal="center"/>
    </xf>
    <xf numFmtId="14" fontId="0" fillId="0" borderId="0" xfId="0" applyNumberFormat="1"/>
    <xf numFmtId="0" fontId="15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8" fillId="0" borderId="0" xfId="0" applyFont="1" applyFill="1" applyBorder="1" applyAlignment="1">
      <alignment horizontal="left" vertical="center"/>
    </xf>
    <xf numFmtId="165" fontId="9" fillId="0" borderId="0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right"/>
    </xf>
    <xf numFmtId="166" fontId="4" fillId="0" borderId="0" xfId="1" applyNumberFormat="1" applyFont="1" applyAlignment="1">
      <alignment horizontal="center"/>
    </xf>
    <xf numFmtId="2" fontId="5" fillId="2" borderId="5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 wrapText="1"/>
    </xf>
    <xf numFmtId="2" fontId="5" fillId="2" borderId="5" xfId="0" quotePrefix="1" applyNumberFormat="1" applyFont="1" applyFill="1" applyBorder="1" applyAlignment="1">
      <alignment horizontal="center" wrapText="1"/>
    </xf>
    <xf numFmtId="0" fontId="5" fillId="2" borderId="18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18" xfId="0" quotePrefix="1" applyFont="1" applyFill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6">
    <dxf>
      <fill>
        <patternFill>
          <bgColor theme="3" tint="0.79998168889431442"/>
        </patternFill>
      </fill>
    </dxf>
    <dxf>
      <fill>
        <patternFill>
          <bgColor indexed="43"/>
        </patternFill>
      </fill>
    </dxf>
    <dxf>
      <fill>
        <patternFill>
          <bgColor rgb="FFFF33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indexed="43"/>
        </patternFill>
      </fill>
    </dxf>
  </dxfs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22981366459629"/>
          <c:y val="0.14206642066420663"/>
          <c:w val="0.77018633540372672"/>
          <c:h val="0.7140221402214022"/>
        </c:manualLayout>
      </c:layout>
      <c:scatterChart>
        <c:scatterStyle val="smoothMarker"/>
        <c:varyColors val="0"/>
        <c:ser>
          <c:idx val="2"/>
          <c:order val="0"/>
          <c:tx>
            <c:strRef>
              <c:f>Table!$F$5:$F$7</c:f>
              <c:strCache>
                <c:ptCount val="3"/>
                <c:pt idx="0">
                  <c:v>Estimated Reference Load (MWh/hour)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Table!$F$8:$F$31</c:f>
              <c:numCache>
                <c:formatCode>#,##0.0</c:formatCode>
                <c:ptCount val="24"/>
                <c:pt idx="0">
                  <c:v>807.57299999999998</c:v>
                </c:pt>
                <c:pt idx="1">
                  <c:v>797.20519999999999</c:v>
                </c:pt>
                <c:pt idx="2">
                  <c:v>790.31569999999999</c:v>
                </c:pt>
                <c:pt idx="3">
                  <c:v>795.83339999999998</c:v>
                </c:pt>
                <c:pt idx="4">
                  <c:v>817.68309999999997</c:v>
                </c:pt>
                <c:pt idx="5">
                  <c:v>862.12699999999995</c:v>
                </c:pt>
                <c:pt idx="6">
                  <c:v>911.48030000000006</c:v>
                </c:pt>
                <c:pt idx="7">
                  <c:v>950.69129999999996</c:v>
                </c:pt>
                <c:pt idx="8">
                  <c:v>987.94010000000003</c:v>
                </c:pt>
                <c:pt idx="9">
                  <c:v>1013.783</c:v>
                </c:pt>
                <c:pt idx="10">
                  <c:v>1032.9880000000001</c:v>
                </c:pt>
                <c:pt idx="11">
                  <c:v>1038.2249999999999</c:v>
                </c:pt>
                <c:pt idx="12">
                  <c:v>1035.4749999999999</c:v>
                </c:pt>
                <c:pt idx="13">
                  <c:v>1037.8340000000001</c:v>
                </c:pt>
                <c:pt idx="14">
                  <c:v>1032.74</c:v>
                </c:pt>
                <c:pt idx="15">
                  <c:v>1019.8630000000001</c:v>
                </c:pt>
                <c:pt idx="16">
                  <c:v>1002.784</c:v>
                </c:pt>
                <c:pt idx="17">
                  <c:v>971.49540000000002</c:v>
                </c:pt>
                <c:pt idx="18">
                  <c:v>932.34780000000001</c:v>
                </c:pt>
                <c:pt idx="19">
                  <c:v>922.29660000000001</c:v>
                </c:pt>
                <c:pt idx="20">
                  <c:v>914.91160000000002</c:v>
                </c:pt>
                <c:pt idx="21">
                  <c:v>897.64589999999998</c:v>
                </c:pt>
                <c:pt idx="22">
                  <c:v>871.94200000000001</c:v>
                </c:pt>
                <c:pt idx="23">
                  <c:v>850.13070000000005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Table!$G$5:$G$7</c:f>
              <c:strCache>
                <c:ptCount val="3"/>
                <c:pt idx="0">
                  <c:v>Observed Event Day Load (MWh/hour)</c:v>
                </c:pt>
              </c:strCache>
            </c:strRef>
          </c:tx>
          <c:spPr>
            <a:ln w="25400">
              <a:solidFill>
                <a:srgbClr val="0066CC"/>
              </a:solidFill>
              <a:prstDash val="solid"/>
            </a:ln>
          </c:spPr>
          <c:marker>
            <c:symbol val="none"/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Table!$G$8:$G$31</c:f>
              <c:numCache>
                <c:formatCode>#,##0.0</c:formatCode>
                <c:ptCount val="24"/>
                <c:pt idx="0">
                  <c:v>803.92864499999996</c:v>
                </c:pt>
                <c:pt idx="1">
                  <c:v>791.54473599999994</c:v>
                </c:pt>
                <c:pt idx="2">
                  <c:v>788.93880300000001</c:v>
                </c:pt>
                <c:pt idx="3">
                  <c:v>797.48058200000003</c:v>
                </c:pt>
                <c:pt idx="4">
                  <c:v>820.93742999999995</c:v>
                </c:pt>
                <c:pt idx="5">
                  <c:v>864.61114299999997</c:v>
                </c:pt>
                <c:pt idx="6">
                  <c:v>910.98409140000001</c:v>
                </c:pt>
                <c:pt idx="7">
                  <c:v>948.52784499999996</c:v>
                </c:pt>
                <c:pt idx="8">
                  <c:v>989.77063600000008</c:v>
                </c:pt>
                <c:pt idx="9">
                  <c:v>1013.3533508</c:v>
                </c:pt>
                <c:pt idx="10">
                  <c:v>1027.4102190000001</c:v>
                </c:pt>
                <c:pt idx="11">
                  <c:v>1007.6939399999999</c:v>
                </c:pt>
                <c:pt idx="12">
                  <c:v>936.65611999999987</c:v>
                </c:pt>
                <c:pt idx="13">
                  <c:v>935.14610000000005</c:v>
                </c:pt>
                <c:pt idx="14">
                  <c:v>931.03150000000005</c:v>
                </c:pt>
                <c:pt idx="15">
                  <c:v>915.02600000000007</c:v>
                </c:pt>
                <c:pt idx="16">
                  <c:v>900.77890000000002</c:v>
                </c:pt>
                <c:pt idx="17">
                  <c:v>872.37962000000005</c:v>
                </c:pt>
                <c:pt idx="18">
                  <c:v>836.00184000000002</c:v>
                </c:pt>
                <c:pt idx="19">
                  <c:v>831.94360000000006</c:v>
                </c:pt>
                <c:pt idx="20">
                  <c:v>856.35741000000007</c:v>
                </c:pt>
                <c:pt idx="21">
                  <c:v>860.83465999999999</c:v>
                </c:pt>
                <c:pt idx="22">
                  <c:v>843.50940000000003</c:v>
                </c:pt>
                <c:pt idx="23">
                  <c:v>828.97891000000004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591504"/>
        <c:axId val="677592064"/>
      </c:scatterChart>
      <c:valAx>
        <c:axId val="677591504"/>
        <c:scaling>
          <c:orientation val="minMax"/>
          <c:max val="2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050" b="1">
                    <a:latin typeface="Arial" panose="020B0604020202020204" pitchFamily="34" charset="0"/>
                    <a:cs typeface="Arial" panose="020B0604020202020204" pitchFamily="34" charset="0"/>
                  </a:rPr>
                  <a:t>Hour Ending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25400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677592064"/>
        <c:crosses val="autoZero"/>
        <c:crossBetween val="midCat"/>
        <c:majorUnit val="1"/>
      </c:valAx>
      <c:valAx>
        <c:axId val="67759206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100" b="1">
                    <a:latin typeface="Arial" panose="020B0604020202020204" pitchFamily="34" charset="0"/>
                    <a:cs typeface="Arial" panose="020B0604020202020204" pitchFamily="34" charset="0"/>
                  </a:rPr>
                  <a:t>Load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67759150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777196328719781"/>
          <c:y val="2.3985964520392398E-2"/>
          <c:w val="0.64753574281475679"/>
          <c:h val="8.3028610785353951E-2"/>
        </c:manualLayout>
      </c:layout>
      <c:overlay val="0"/>
      <c:spPr>
        <a:solidFill>
          <a:srgbClr val="FFFFFF"/>
        </a:solidFill>
        <a:ln w="3175">
          <a:solidFill>
            <a:srgbClr val="969696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Franklin Gothic Demi Cond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C0C0C0"/>
    </a:solidFill>
    <a:ln w="3175">
      <a:solidFill>
        <a:srgbClr val="969696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56029</xdr:rowOff>
    </xdr:from>
    <xdr:to>
      <xdr:col>3</xdr:col>
      <xdr:colOff>628650</xdr:colOff>
      <xdr:row>33</xdr:row>
      <xdr:rowOff>209550</xdr:rowOff>
    </xdr:to>
    <xdr:graphicFrame macro="">
      <xdr:nvGraphicFramePr>
        <xdr:cNvPr id="11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table_for_PGE CBP_expost_public" growShrinkType="overwriteClear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tabSelected="1" zoomScale="85" zoomScaleNormal="85" workbookViewId="0"/>
  </sheetViews>
  <sheetFormatPr defaultRowHeight="12.75" x14ac:dyDescent="0.2"/>
  <cols>
    <col min="1" max="1" width="27" bestFit="1" customWidth="1"/>
    <col min="2" max="2" width="31.5703125" customWidth="1"/>
    <col min="3" max="3" width="24" customWidth="1"/>
    <col min="4" max="4" width="10.28515625" customWidth="1"/>
    <col min="5" max="5" width="17.85546875" customWidth="1"/>
    <col min="6" max="6" width="16.140625" customWidth="1"/>
    <col min="7" max="7" width="13.28515625" customWidth="1"/>
    <col min="8" max="8" width="13" customWidth="1"/>
    <col min="9" max="9" width="15.5703125" customWidth="1"/>
    <col min="10" max="14" width="11.42578125" customWidth="1"/>
    <col min="16" max="16" width="9.140625" customWidth="1"/>
  </cols>
  <sheetData>
    <row r="1" spans="1:17" ht="17.25" customHeight="1" thickBot="1" x14ac:dyDescent="0.3">
      <c r="A1" s="2" t="str">
        <f>IF(Two_way_tab_flag=1,"Two-way tabulations not available.  Select 'All' in at least one of two cells.","")</f>
        <v/>
      </c>
      <c r="B1" s="2"/>
      <c r="C1" s="2"/>
      <c r="I1" s="3"/>
      <c r="J1" s="3"/>
      <c r="K1" s="50"/>
      <c r="L1" s="52"/>
    </row>
    <row r="2" spans="1:17" ht="17.25" customHeight="1" thickTop="1" thickBot="1" x14ac:dyDescent="0.3">
      <c r="A2" s="37" t="s">
        <v>19</v>
      </c>
      <c r="B2" s="7" t="s">
        <v>231</v>
      </c>
      <c r="C2" s="5"/>
      <c r="D2" s="5"/>
      <c r="F2" s="4" t="s">
        <v>224</v>
      </c>
      <c r="G2" s="39">
        <f>IF(OR(Two_way_tab_flag=1,pass=0,Bid=0),"n/a",DGET(data,"bid",_xlnm.Criteria))</f>
        <v>540.4</v>
      </c>
      <c r="I2" s="49"/>
      <c r="J2" s="3"/>
      <c r="K2" s="50"/>
      <c r="L2" s="52"/>
    </row>
    <row r="3" spans="1:17" ht="17.25" customHeight="1" thickTop="1" thickBot="1" x14ac:dyDescent="0.3">
      <c r="A3" s="38" t="s">
        <v>10</v>
      </c>
      <c r="B3" s="35" t="s">
        <v>227</v>
      </c>
      <c r="C3" s="5"/>
      <c r="D3" s="5"/>
      <c r="F3" s="3" t="s">
        <v>225</v>
      </c>
      <c r="G3" s="39">
        <f>IF(OR(Two_way_tab_flag=1,pass=0,Bid=0),"n/a",DGET(data,"enrolled",_xlnm.Criteria))</f>
        <v>1311.8</v>
      </c>
      <c r="I3" s="66" t="s">
        <v>209</v>
      </c>
      <c r="J3" s="67" t="str">
        <f>IF(ISNA(VLOOKUP(date,Lookups!$B$14:$F$31,5,FALSE)),"n/a",VLOOKUP(date,Lookups!$B$14:$F$31,5,FALSE))</f>
        <v>Hours Ending 13 to 20</v>
      </c>
      <c r="K3" s="51"/>
    </row>
    <row r="4" spans="1:17" ht="17.25" customHeight="1" thickBot="1" x14ac:dyDescent="0.25">
      <c r="A4" s="37" t="s">
        <v>20</v>
      </c>
      <c r="B4" s="7" t="s">
        <v>3</v>
      </c>
      <c r="C4" s="5"/>
      <c r="D4" s="5"/>
    </row>
    <row r="5" spans="1:17" ht="17.25" customHeight="1" thickBot="1" x14ac:dyDescent="0.3">
      <c r="A5" s="37" t="s">
        <v>21</v>
      </c>
      <c r="B5" s="13" t="s">
        <v>2</v>
      </c>
      <c r="C5" s="5"/>
      <c r="D5" s="5"/>
      <c r="E5" s="83" t="s">
        <v>4</v>
      </c>
      <c r="F5" s="83" t="str">
        <f>"Estimated Reference Load ("&amp;IF(Result_type="Aggregate impact","MWh","kWh")&amp;"/hour)"</f>
        <v>Estimated Reference Load (MWh/hour)</v>
      </c>
      <c r="G5" s="83" t="str">
        <f>"Observed Event Day Load ("&amp;IF(Result_type="Aggregate Impact","MWh/hour)","kWh/hour)")</f>
        <v>Observed Event Day Load (MWh/hour)</v>
      </c>
      <c r="H5" s="83" t="str">
        <f>"Estimated Load Impact ("&amp;IF(Result_type="Aggregate Impact","MWh/hour)","kWh/hour)")</f>
        <v>Estimated Load Impact (MWh/hour)</v>
      </c>
      <c r="I5" s="86" t="s">
        <v>166</v>
      </c>
      <c r="J5" s="31"/>
      <c r="K5" s="32"/>
      <c r="L5" s="32"/>
      <c r="M5" s="32"/>
      <c r="N5" s="33"/>
    </row>
    <row r="6" spans="1:17" ht="17.25" customHeight="1" thickBot="1" x14ac:dyDescent="0.35">
      <c r="C6" s="5"/>
      <c r="D6" s="5"/>
      <c r="E6" s="84"/>
      <c r="F6" s="84"/>
      <c r="G6" s="84"/>
      <c r="H6" s="84"/>
      <c r="I6" s="84"/>
      <c r="J6" s="56" t="str">
        <f>"Uncertainty Adjusted Impact ("&amp;IF(Result_type="Aggregate Impact","MWh/hr)- Percentiles","kWh/hr)- Percentiles")</f>
        <v>Uncertainty Adjusted Impact (MWh/hr)- Percentiles</v>
      </c>
      <c r="K6" s="57"/>
      <c r="L6" s="57"/>
      <c r="M6" s="57"/>
      <c r="N6" s="58"/>
    </row>
    <row r="7" spans="1:17" ht="39" customHeight="1" thickBot="1" x14ac:dyDescent="0.25">
      <c r="A7" s="38" t="s">
        <v>18</v>
      </c>
      <c r="B7" s="76" t="s">
        <v>1</v>
      </c>
      <c r="C7" s="5"/>
      <c r="D7" s="5"/>
      <c r="E7" s="85"/>
      <c r="F7" s="85"/>
      <c r="G7" s="85"/>
      <c r="H7" s="85"/>
      <c r="I7" s="85"/>
      <c r="J7" s="8" t="s">
        <v>5</v>
      </c>
      <c r="K7" s="8" t="s">
        <v>6</v>
      </c>
      <c r="L7" s="8" t="s">
        <v>7</v>
      </c>
      <c r="M7" s="8" t="s">
        <v>8</v>
      </c>
      <c r="N7" s="9" t="s">
        <v>9</v>
      </c>
    </row>
    <row r="8" spans="1:17" ht="17.25" customHeight="1" x14ac:dyDescent="0.2">
      <c r="A8" s="34"/>
      <c r="B8" s="34"/>
      <c r="C8" s="10"/>
      <c r="D8" s="10"/>
      <c r="E8" s="36">
        <v>1</v>
      </c>
      <c r="F8" s="55">
        <f>IF(Bid=0,"n/a",DGET(data,"Ref_hr1",_xlnm.Criteria)/IF(Result_type="Aggregate Impact",1,Enrolled/1000))</f>
        <v>807.57299999999998</v>
      </c>
      <c r="G8" s="55">
        <f t="shared" ref="G8:G31" si="0">IF(Bid=0,"n/a",F8-H8)</f>
        <v>803.92864499999996</v>
      </c>
      <c r="H8" s="55">
        <f>IF(Bid=0,"n/a",DGET(data,"Pctile50_hr1",_xlnm.Criteria)/IF(Result_type="Aggregate Impact",1,Enrolled/1000))</f>
        <v>3.644355</v>
      </c>
      <c r="I8" s="55">
        <f>IF(Bid=0,"n/a",DGET(data,"Temp_hr1",_xlnm.Criteria))</f>
        <v>71.934920000000005</v>
      </c>
      <c r="J8" s="55">
        <f>IF(Bid=0,"n/a",DGET(data,"Pctile10_hr1",_xlnm.Criteria)/IF(Result_type="Aggregate Impact",1,Enrolled/1000))</f>
        <v>-7.5140219999999998</v>
      </c>
      <c r="K8" s="55">
        <f>IF(Bid=0,"n/a",DGET(data,"Pctile30_hr1",_xlnm.Criteria)/IF(Result_type="Aggregate Impact",1,Enrolled/1000))</f>
        <v>-0.92156260000000001</v>
      </c>
      <c r="L8" s="55">
        <f>H8</f>
        <v>3.644355</v>
      </c>
      <c r="M8" s="55">
        <f>IF(Bid=0,"n/a",DGET(data,"Pctile70_hr1",_xlnm.Criteria)/IF(Result_type="Aggregate Impact",1,Enrolled/1000))</f>
        <v>8.2102730000000008</v>
      </c>
      <c r="N8" s="55">
        <f>IF(Bid=0,"n/a",DGET(data,"Pctile90_hr1",_xlnm.Criteria)/IF(Result_type="Aggregate Impact",1,Enrolled/1000))</f>
        <v>14.80273</v>
      </c>
      <c r="Q8" s="40"/>
    </row>
    <row r="9" spans="1:17" ht="17.25" customHeight="1" x14ac:dyDescent="0.2">
      <c r="A9" s="74"/>
      <c r="B9" s="75"/>
      <c r="C9" s="12"/>
      <c r="D9" s="12"/>
      <c r="E9" s="36">
        <v>2</v>
      </c>
      <c r="F9" s="55">
        <f>IF(Bid=0,"n/a",DGET(data,"Ref_hr2",_xlnm.Criteria)/IF(Result_type="Aggregate Impact",1,Enrolled/1000))</f>
        <v>797.20519999999999</v>
      </c>
      <c r="G9" s="55">
        <f t="shared" si="0"/>
        <v>791.54473599999994</v>
      </c>
      <c r="H9" s="55">
        <f>IF(Bid=0,"n/a",DGET(data,"Pctile50_hr2",_xlnm.Criteria)/IF(Result_type="Aggregate Impact",1,Enrolled/1000))</f>
        <v>5.6604640000000002</v>
      </c>
      <c r="I9" s="55">
        <f>IF(Bid=0,"n/a",DGET(data,"Temp_hr2",_xlnm.Criteria))</f>
        <v>70.829530000000005</v>
      </c>
      <c r="J9" s="55">
        <f>IF(Bid=0,"n/a",DGET(data,"Pctile10_hr2",_xlnm.Criteria)/IF(Result_type="Aggregate Impact",1,Enrolled/1000))</f>
        <v>-5.4974280000000002</v>
      </c>
      <c r="K9" s="55">
        <f>IF(Bid=0,"n/a",DGET(data,"Pctile30_hr2",_xlnm.Criteria)/IF(Result_type="Aggregate Impact",1,Enrolled/1000))</f>
        <v>1.0947450000000001</v>
      </c>
      <c r="L9" s="55">
        <f t="shared" ref="L9:L31" si="1">H9</f>
        <v>5.6604640000000002</v>
      </c>
      <c r="M9" s="55">
        <f>IF(Bid=0,"n/a",DGET(data,"Pctile70_hr2",_xlnm.Criteria)/IF(Result_type="Aggregate Impact",1,Enrolled/1000))</f>
        <v>10.226179999999999</v>
      </c>
      <c r="N9" s="55">
        <f>IF(Bid=0,"n/a",DGET(data,"Pctile90_hr2",_xlnm.Criteria)/IF(Result_type="Aggregate Impact",1,Enrolled/1000))</f>
        <v>16.818359999999998</v>
      </c>
      <c r="Q9" s="40"/>
    </row>
    <row r="10" spans="1:17" ht="17.25" customHeight="1" x14ac:dyDescent="0.2">
      <c r="A10" s="34"/>
      <c r="B10" s="34"/>
      <c r="C10" s="14"/>
      <c r="D10" s="14"/>
      <c r="E10" s="36">
        <v>3</v>
      </c>
      <c r="F10" s="55">
        <f>IF(Bid=0,"n/a",DGET(data,"Ref_hr3",_xlnm.Criteria)/IF(Result_type="Aggregate Impact",1,Enrolled/1000))</f>
        <v>790.31569999999999</v>
      </c>
      <c r="G10" s="55">
        <f t="shared" si="0"/>
        <v>788.93880300000001</v>
      </c>
      <c r="H10" s="55">
        <f>IF(Bid=0,"n/a",DGET(data,"Pctile50_hr3",_xlnm.Criteria)/IF(Result_type="Aggregate Impact",1,Enrolled/1000))</f>
        <v>1.376897</v>
      </c>
      <c r="I10" s="55">
        <f>IF(Bid=0,"n/a",DGET(data,"Temp_hr3",_xlnm.Criteria))</f>
        <v>69.966260000000005</v>
      </c>
      <c r="J10" s="55">
        <f>IF(Bid=0,"n/a",DGET(data,"Pctile10_hr3",_xlnm.Criteria)/IF(Result_type="Aggregate Impact",1,Enrolled/1000))</f>
        <v>-9.7684540000000002</v>
      </c>
      <c r="K10" s="55">
        <f>IF(Bid=0,"n/a",DGET(data,"Pctile30_hr3",_xlnm.Criteria)/IF(Result_type="Aggregate Impact",1,Enrolled/1000))</f>
        <v>-3.1836899999999999</v>
      </c>
      <c r="L10" s="55">
        <f t="shared" si="1"/>
        <v>1.376897</v>
      </c>
      <c r="M10" s="55">
        <f>IF(Bid=0,"n/a",DGET(data,"Pctile70_hr3",_xlnm.Criteria)/IF(Result_type="Aggregate Impact",1,Enrolled/1000))</f>
        <v>5.9374849999999997</v>
      </c>
      <c r="N10" s="55">
        <f>IF(Bid=0,"n/a",DGET(data,"Pctile90_hr3",_xlnm.Criteria)/IF(Result_type="Aggregate Impact",1,Enrolled/1000))</f>
        <v>12.52225</v>
      </c>
      <c r="Q10" s="40"/>
    </row>
    <row r="11" spans="1:17" ht="17.25" customHeight="1" x14ac:dyDescent="0.2">
      <c r="B11" s="61" t="str">
        <f>IF(AND(pass=0),"Results are confidential for the selected LCA or Size",IF(OR(Two_way_tab_flag=1,Bid=0,Enrolled=0),"Results are not available for the selected LCA or Size",""))</f>
        <v/>
      </c>
      <c r="C11" s="15"/>
      <c r="D11" s="15"/>
      <c r="E11" s="36">
        <v>4</v>
      </c>
      <c r="F11" s="55">
        <f>IF(Bid=0,"n/a",DGET(data,"Ref_hr4",_xlnm.Criteria)/IF(Result_type="Aggregate Impact",1,Enrolled/1000))</f>
        <v>795.83339999999998</v>
      </c>
      <c r="G11" s="55">
        <f t="shared" si="0"/>
        <v>797.48058200000003</v>
      </c>
      <c r="H11" s="55">
        <f>IF(Bid=0,"n/a",DGET(data,"Pctile50_hr4",_xlnm.Criteria)/IF(Result_type="Aggregate Impact",1,Enrolled/1000))</f>
        <v>-1.6471819999999999</v>
      </c>
      <c r="I11" s="55">
        <f>IF(Bid=0,"n/a",DGET(data,"Temp_hr4",_xlnm.Criteria))</f>
        <v>69.251980000000003</v>
      </c>
      <c r="J11" s="55">
        <f>IF(Bid=0,"n/a",DGET(data,"Pctile10_hr4",_xlnm.Criteria)/IF(Result_type="Aggregate Impact",1,Enrolled/1000))</f>
        <v>-12.79773</v>
      </c>
      <c r="K11" s="55">
        <f>IF(Bid=0,"n/a",DGET(data,"Pctile30_hr4",_xlnm.Criteria)/IF(Result_type="Aggregate Impact",1,Enrolled/1000))</f>
        <v>-6.2098940000000002</v>
      </c>
      <c r="L11" s="55">
        <f t="shared" si="1"/>
        <v>-1.6471819999999999</v>
      </c>
      <c r="M11" s="55">
        <f>IF(Bid=0,"n/a",DGET(data,"Pctile70_hr4",_xlnm.Criteria)/IF(Result_type="Aggregate Impact",1,Enrolled/1000))</f>
        <v>2.9155310000000001</v>
      </c>
      <c r="N11" s="55">
        <f>IF(Bid=0,"n/a",DGET(data,"Pctile90_hr4",_xlnm.Criteria)/IF(Result_type="Aggregate Impact",1,Enrolled/1000))</f>
        <v>9.5033630000000002</v>
      </c>
      <c r="Q11" s="40"/>
    </row>
    <row r="12" spans="1:17" ht="17.25" customHeight="1" x14ac:dyDescent="0.2">
      <c r="C12" s="15"/>
      <c r="D12" s="15"/>
      <c r="E12" s="36">
        <v>5</v>
      </c>
      <c r="F12" s="55">
        <f>IF(Bid=0,"n/a",DGET(data,"Ref_hr5",_xlnm.Criteria)/IF(Result_type="Aggregate Impact",1,Enrolled/1000))</f>
        <v>817.68309999999997</v>
      </c>
      <c r="G12" s="55">
        <f t="shared" si="0"/>
        <v>820.93742999999995</v>
      </c>
      <c r="H12" s="55">
        <f>IF(Bid=0,"n/a",DGET(data,"Pctile50_hr5",_xlnm.Criteria)/IF(Result_type="Aggregate Impact",1,Enrolled/1000))</f>
        <v>-3.2543299999999999</v>
      </c>
      <c r="I12" s="55">
        <f>IF(Bid=0,"n/a",DGET(data,"Temp_hr5",_xlnm.Criteria))</f>
        <v>68.502020000000002</v>
      </c>
      <c r="J12" s="55">
        <f>IF(Bid=0,"n/a",DGET(data,"Pctile10_hr5",_xlnm.Criteria)/IF(Result_type="Aggregate Impact",1,Enrolled/1000))</f>
        <v>-14.39007</v>
      </c>
      <c r="K12" s="55">
        <f>IF(Bid=0,"n/a",DGET(data,"Pctile30_hr5",_xlnm.Criteria)/IF(Result_type="Aggregate Impact",1,Enrolled/1000))</f>
        <v>-7.8109849999999996</v>
      </c>
      <c r="L12" s="55">
        <f t="shared" si="1"/>
        <v>-3.2543299999999999</v>
      </c>
      <c r="M12" s="55">
        <f>IF(Bid=0,"n/a",DGET(data,"Pctile70_hr5",_xlnm.Criteria)/IF(Result_type="Aggregate Impact",1,Enrolled/1000))</f>
        <v>1.302324</v>
      </c>
      <c r="N12" s="55">
        <f>IF(Bid=0,"n/a",DGET(data,"Pctile90_hr5",_xlnm.Criteria)/IF(Result_type="Aggregate Impact",1,Enrolled/1000))</f>
        <v>7.8814089999999997</v>
      </c>
      <c r="Q12" s="40"/>
    </row>
    <row r="13" spans="1:17" ht="17.25" customHeight="1" x14ac:dyDescent="0.2">
      <c r="D13" s="5"/>
      <c r="E13" s="36">
        <v>6</v>
      </c>
      <c r="F13" s="55">
        <f>IF(Bid=0,"n/a",DGET(data,"Ref_hr6",_xlnm.Criteria)/IF(Result_type="Aggregate Impact",1,Enrolled/1000))</f>
        <v>862.12699999999995</v>
      </c>
      <c r="G13" s="55">
        <f t="shared" si="0"/>
        <v>864.61114299999997</v>
      </c>
      <c r="H13" s="55">
        <f>IF(Bid=0,"n/a",DGET(data,"Pctile50_hr6",_xlnm.Criteria)/IF(Result_type="Aggregate Impact",1,Enrolled/1000))</f>
        <v>-2.484143</v>
      </c>
      <c r="I13" s="55">
        <f>IF(Bid=0,"n/a",DGET(data,"Temp_hr6",_xlnm.Criteria))</f>
        <v>67.761250000000004</v>
      </c>
      <c r="J13" s="55">
        <f>IF(Bid=0,"n/a",DGET(data,"Pctile10_hr6",_xlnm.Criteria)/IF(Result_type="Aggregate Impact",1,Enrolled/1000))</f>
        <v>-13.612</v>
      </c>
      <c r="K13" s="55">
        <f>IF(Bid=0,"n/a",DGET(data,"Pctile30_hr6",_xlnm.Criteria)/IF(Result_type="Aggregate Impact",1,Enrolled/1000))</f>
        <v>-7.0375730000000001</v>
      </c>
      <c r="L13" s="55">
        <f t="shared" si="1"/>
        <v>-2.484143</v>
      </c>
      <c r="M13" s="55">
        <f>IF(Bid=0,"n/a",DGET(data,"Pctile70_hr6",_xlnm.Criteria)/IF(Result_type="Aggregate Impact",1,Enrolled/1000))</f>
        <v>2.0692879999999998</v>
      </c>
      <c r="N13" s="55">
        <f>IF(Bid=0,"n/a",DGET(data,"Pctile90_hr6",_xlnm.Criteria)/IF(Result_type="Aggregate Impact",1,Enrolled/1000))</f>
        <v>8.6437200000000001</v>
      </c>
      <c r="Q13" s="40"/>
    </row>
    <row r="14" spans="1:17" ht="16.5" x14ac:dyDescent="0.2">
      <c r="D14" s="5"/>
      <c r="E14" s="36">
        <v>7</v>
      </c>
      <c r="F14" s="55">
        <f>IF(Bid=0,"n/a",DGET(data,"Ref_hr7",_xlnm.Criteria)/IF(Result_type="Aggregate Impact",1,Enrolled/1000))</f>
        <v>911.48030000000006</v>
      </c>
      <c r="G14" s="55">
        <f t="shared" si="0"/>
        <v>910.98409140000001</v>
      </c>
      <c r="H14" s="55">
        <f>IF(Bid=0,"n/a",DGET(data,"Pctile50_hr7",_xlnm.Criteria)/IF(Result_type="Aggregate Impact",1,Enrolled/1000))</f>
        <v>0.4962086</v>
      </c>
      <c r="I14" s="55">
        <f>IF(Bid=0,"n/a",DGET(data,"Temp_hr7",_xlnm.Criteria))</f>
        <v>67.185299999999998</v>
      </c>
      <c r="J14" s="55">
        <f>IF(Bid=0,"n/a",DGET(data,"Pctile10_hr7",_xlnm.Criteria)/IF(Result_type="Aggregate Impact",1,Enrolled/1000))</f>
        <v>-10.63571</v>
      </c>
      <c r="K14" s="55">
        <f>IF(Bid=0,"n/a",DGET(data,"Pctile30_hr7",_xlnm.Criteria)/IF(Result_type="Aggregate Impact",1,Enrolled/1000))</f>
        <v>-4.0588839999999999</v>
      </c>
      <c r="L14" s="55">
        <f t="shared" si="1"/>
        <v>0.4962086</v>
      </c>
      <c r="M14" s="55">
        <f>IF(Bid=0,"n/a",DGET(data,"Pctile70_hr7",_xlnm.Criteria)/IF(Result_type="Aggregate Impact",1,Enrolled/1000))</f>
        <v>5.0513009999999996</v>
      </c>
      <c r="N14" s="55">
        <f>IF(Bid=0,"n/a",DGET(data,"Pctile90_hr7",_xlnm.Criteria)/IF(Result_type="Aggregate Impact",1,Enrolled/1000))</f>
        <v>11.628130000000001</v>
      </c>
      <c r="Q14" s="40"/>
    </row>
    <row r="15" spans="1:17" ht="16.5" x14ac:dyDescent="0.2">
      <c r="A15" s="16"/>
      <c r="C15" s="5"/>
      <c r="D15" s="5"/>
      <c r="E15" s="36">
        <v>8</v>
      </c>
      <c r="F15" s="55">
        <f>IF(Bid=0,"n/a",DGET(data,"Ref_hr8",_xlnm.Criteria)/IF(Result_type="Aggregate Impact",1,Enrolled/1000))</f>
        <v>950.69129999999996</v>
      </c>
      <c r="G15" s="55">
        <f t="shared" si="0"/>
        <v>948.52784499999996</v>
      </c>
      <c r="H15" s="55">
        <f>IF(Bid=0,"n/a",DGET(data,"Pctile50_hr8",_xlnm.Criteria)/IF(Result_type="Aggregate Impact",1,Enrolled/1000))</f>
        <v>2.1634549999999999</v>
      </c>
      <c r="I15" s="55">
        <f>IF(Bid=0,"n/a",DGET(data,"Temp_hr8",_xlnm.Criteria))</f>
        <v>67.160030000000006</v>
      </c>
      <c r="J15" s="55">
        <f>IF(Bid=0,"n/a",DGET(data,"Pctile10_hr8",_xlnm.Criteria)/IF(Result_type="Aggregate Impact",1,Enrolled/1000))</f>
        <v>-8.9753070000000008</v>
      </c>
      <c r="K15" s="55">
        <f>IF(Bid=0,"n/a",DGET(data,"Pctile30_hr8",_xlnm.Criteria)/IF(Result_type="Aggregate Impact",1,Enrolled/1000))</f>
        <v>-2.3944359999999998</v>
      </c>
      <c r="L15" s="55">
        <f t="shared" si="1"/>
        <v>2.1634549999999999</v>
      </c>
      <c r="M15" s="55">
        <f>IF(Bid=0,"n/a",DGET(data,"Pctile70_hr8",_xlnm.Criteria)/IF(Result_type="Aggregate Impact",1,Enrolled/1000))</f>
        <v>6.7213459999999996</v>
      </c>
      <c r="N15" s="55">
        <f>IF(Bid=0,"n/a",DGET(data,"Pctile90_hr8",_xlnm.Criteria)/IF(Result_type="Aggregate Impact",1,Enrolled/1000))</f>
        <v>13.30222</v>
      </c>
      <c r="Q15" s="40"/>
    </row>
    <row r="16" spans="1:17" ht="16.5" x14ac:dyDescent="0.2">
      <c r="C16" s="5"/>
      <c r="D16" s="5"/>
      <c r="E16" s="36">
        <v>9</v>
      </c>
      <c r="F16" s="55">
        <f>IF(Bid=0,"n/a",DGET(data,"Ref_hr9",_xlnm.Criteria)/IF(Result_type="Aggregate Impact",1,Enrolled/1000))</f>
        <v>987.94010000000003</v>
      </c>
      <c r="G16" s="55">
        <f t="shared" si="0"/>
        <v>989.77063600000008</v>
      </c>
      <c r="H16" s="55">
        <f>IF(Bid=0,"n/a",DGET(data,"Pctile50_hr9",_xlnm.Criteria)/IF(Result_type="Aggregate Impact",1,Enrolled/1000))</f>
        <v>-1.8305359999999999</v>
      </c>
      <c r="I16" s="55">
        <f>IF(Bid=0,"n/a",DGET(data,"Temp_hr9",_xlnm.Criteria))</f>
        <v>69.166740000000004</v>
      </c>
      <c r="J16" s="55">
        <f>IF(Bid=0,"n/a",DGET(data,"Pctile10_hr9",_xlnm.Criteria)/IF(Result_type="Aggregate Impact",1,Enrolled/1000))</f>
        <v>-12.96354</v>
      </c>
      <c r="K16" s="55">
        <f>IF(Bid=0,"n/a",DGET(data,"Pctile30_hr9",_xlnm.Criteria)/IF(Result_type="Aggregate Impact",1,Enrolled/1000))</f>
        <v>-6.3860700000000001</v>
      </c>
      <c r="L16" s="55">
        <f t="shared" si="1"/>
        <v>-1.8305359999999999</v>
      </c>
      <c r="M16" s="55">
        <f>IF(Bid=0,"n/a",DGET(data,"Pctile70_hr9",_xlnm.Criteria)/IF(Result_type="Aggregate Impact",1,Enrolled/1000))</f>
        <v>2.7249989999999999</v>
      </c>
      <c r="N16" s="55">
        <f>IF(Bid=0,"n/a",DGET(data,"Pctile90_hr9",_xlnm.Criteria)/IF(Result_type="Aggregate Impact",1,Enrolled/1000))</f>
        <v>9.302467</v>
      </c>
      <c r="Q16" s="40"/>
    </row>
    <row r="17" spans="3:23" ht="16.5" x14ac:dyDescent="0.2">
      <c r="C17" s="5"/>
      <c r="D17" s="5"/>
      <c r="E17" s="36">
        <v>10</v>
      </c>
      <c r="F17" s="55">
        <f>IF(Bid=0,"n/a",DGET(data,"Ref_hr10",_xlnm.Criteria)/IF(Result_type="Aggregate Impact",1,Enrolled/1000))</f>
        <v>1013.783</v>
      </c>
      <c r="G17" s="55">
        <f t="shared" si="0"/>
        <v>1013.3533508</v>
      </c>
      <c r="H17" s="55">
        <f>IF(Bid=0,"n/a",DGET(data,"Pctile50_hr10",_xlnm.Criteria)/IF(Result_type="Aggregate Impact",1,Enrolled/1000))</f>
        <v>0.42964920000000001</v>
      </c>
      <c r="I17" s="55">
        <f>IF(Bid=0,"n/a",DGET(data,"Temp_hr10",_xlnm.Criteria))</f>
        <v>72.357609999999994</v>
      </c>
      <c r="J17" s="55">
        <f>IF(Bid=0,"n/a",DGET(data,"Pctile10_hr10",_xlnm.Criteria)/IF(Result_type="Aggregate Impact",1,Enrolled/1000))</f>
        <v>-10.691039999999999</v>
      </c>
      <c r="K17" s="55">
        <f>IF(Bid=0,"n/a",DGET(data,"Pctile30_hr10",_xlnm.Criteria)/IF(Result_type="Aggregate Impact",1,Enrolled/1000))</f>
        <v>-4.1208479999999996</v>
      </c>
      <c r="L17" s="55">
        <f t="shared" si="1"/>
        <v>0.42964920000000001</v>
      </c>
      <c r="M17" s="55">
        <f>IF(Bid=0,"n/a",DGET(data,"Pctile70_hr10",_xlnm.Criteria)/IF(Result_type="Aggregate Impact",1,Enrolled/1000))</f>
        <v>4.9801460000000004</v>
      </c>
      <c r="N17" s="55">
        <f>IF(Bid=0,"n/a",DGET(data,"Pctile90_hr10",_xlnm.Criteria)/IF(Result_type="Aggregate Impact",1,Enrolled/1000))</f>
        <v>11.55034</v>
      </c>
      <c r="Q17" s="40"/>
    </row>
    <row r="18" spans="3:23" ht="16.5" x14ac:dyDescent="0.2">
      <c r="C18" s="5"/>
      <c r="D18" s="5"/>
      <c r="E18" s="36">
        <v>11</v>
      </c>
      <c r="F18" s="55">
        <f>IF(Bid=0,"n/a",DGET(data,"Ref_hr11",_xlnm.Criteria)/IF(Result_type="Aggregate Impact",1,Enrolled/1000))</f>
        <v>1032.9880000000001</v>
      </c>
      <c r="G18" s="55">
        <f t="shared" si="0"/>
        <v>1027.4102190000001</v>
      </c>
      <c r="H18" s="55">
        <f>IF(Bid=0,"n/a",DGET(data,"Pctile50_hr11",_xlnm.Criteria)/IF(Result_type="Aggregate Impact",1,Enrolled/1000))</f>
        <v>5.5777809999999999</v>
      </c>
      <c r="I18" s="55">
        <f>IF(Bid=0,"n/a",DGET(data,"Temp_hr11",_xlnm.Criteria))</f>
        <v>75.634190000000004</v>
      </c>
      <c r="J18" s="55">
        <f>IF(Bid=0,"n/a",DGET(data,"Pctile10_hr11",_xlnm.Criteria)/IF(Result_type="Aggregate Impact",1,Enrolled/1000))</f>
        <v>-5.5471009999999996</v>
      </c>
      <c r="K18" s="55">
        <f>IF(Bid=0,"n/a",DGET(data,"Pctile30_hr11",_xlnm.Criteria)/IF(Result_type="Aggregate Impact",1,Enrolled/1000))</f>
        <v>1.0255700000000001</v>
      </c>
      <c r="L18" s="55">
        <f t="shared" si="1"/>
        <v>5.5777809999999999</v>
      </c>
      <c r="M18" s="55">
        <f>IF(Bid=0,"n/a",DGET(data,"Pctile70_hr11",_xlnm.Criteria)/IF(Result_type="Aggregate Impact",1,Enrolled/1000))</f>
        <v>10.129989999999999</v>
      </c>
      <c r="N18" s="55">
        <f>IF(Bid=0,"n/a",DGET(data,"Pctile90_hr11",_xlnm.Criteria)/IF(Result_type="Aggregate Impact",1,Enrolled/1000))</f>
        <v>16.702660000000002</v>
      </c>
      <c r="Q18" s="40"/>
      <c r="S18" s="40"/>
      <c r="T18" s="40"/>
      <c r="U18" s="40"/>
      <c r="V18" s="40"/>
      <c r="W18" s="40"/>
    </row>
    <row r="19" spans="3:23" ht="16.5" x14ac:dyDescent="0.2">
      <c r="C19" s="5"/>
      <c r="D19" s="5"/>
      <c r="E19" s="36">
        <v>12</v>
      </c>
      <c r="F19" s="55">
        <f>IF(Bid=0,"n/a",DGET(data,"Ref_hr12",_xlnm.Criteria)/IF(Result_type="Aggregate Impact",1,Enrolled/1000))</f>
        <v>1038.2249999999999</v>
      </c>
      <c r="G19" s="55">
        <f t="shared" si="0"/>
        <v>1007.6939399999999</v>
      </c>
      <c r="H19" s="55">
        <f>IF(Bid=0,"n/a",DGET(data,"Pctile50_hr12",_xlnm.Criteria)/IF(Result_type="Aggregate Impact",1,Enrolled/1000))</f>
        <v>30.53106</v>
      </c>
      <c r="I19" s="55">
        <f>IF(Bid=0,"n/a",DGET(data,"Temp_hr12",_xlnm.Criteria))</f>
        <v>78.659940000000006</v>
      </c>
      <c r="J19" s="55">
        <f>IF(Bid=0,"n/a",DGET(data,"Pctile10_hr12",_xlnm.Criteria)/IF(Result_type="Aggregate Impact",1,Enrolled/1000))</f>
        <v>19.418050000000001</v>
      </c>
      <c r="K19" s="55">
        <f>IF(Bid=0,"n/a",DGET(data,"Pctile30_hr12",_xlnm.Criteria)/IF(Result_type="Aggregate Impact",1,Enrolled/1000))</f>
        <v>25.983699999999999</v>
      </c>
      <c r="L19" s="55">
        <f t="shared" si="1"/>
        <v>30.53106</v>
      </c>
      <c r="M19" s="55">
        <f>IF(Bid=0,"n/a",DGET(data,"Pctile70_hr12",_xlnm.Criteria)/IF(Result_type="Aggregate Impact",1,Enrolled/1000))</f>
        <v>35.078409999999998</v>
      </c>
      <c r="N19" s="55">
        <f>IF(Bid=0,"n/a",DGET(data,"Pctile90_hr12",_xlnm.Criteria)/IF(Result_type="Aggregate Impact",1,Enrolled/1000))</f>
        <v>41.644069999999999</v>
      </c>
      <c r="Q19" s="40"/>
      <c r="S19" s="40"/>
      <c r="T19" s="40"/>
      <c r="U19" s="40"/>
      <c r="V19" s="40"/>
      <c r="W19" s="40"/>
    </row>
    <row r="20" spans="3:23" ht="16.5" x14ac:dyDescent="0.2">
      <c r="C20" s="5"/>
      <c r="D20" s="5"/>
      <c r="E20" s="36">
        <v>13</v>
      </c>
      <c r="F20" s="55">
        <f>IF(Bid=0,"n/a",DGET(data,"Ref_hr13",_xlnm.Criteria)/IF(Result_type="Aggregate Impact",1,Enrolled/1000))</f>
        <v>1035.4749999999999</v>
      </c>
      <c r="G20" s="55">
        <f t="shared" si="0"/>
        <v>936.65611999999987</v>
      </c>
      <c r="H20" s="55">
        <f>IF(Bid=0,"n/a",DGET(data,"Pctile50_hr13",_xlnm.Criteria)/IF(Result_type="Aggregate Impact",1,Enrolled/1000))</f>
        <v>98.818879999999993</v>
      </c>
      <c r="I20" s="55">
        <f>IF(Bid=0,"n/a",DGET(data,"Temp_hr13",_xlnm.Criteria))</f>
        <v>81.074359999999999</v>
      </c>
      <c r="J20" s="55">
        <f>IF(Bid=0,"n/a",DGET(data,"Pctile10_hr13",_xlnm.Criteria)/IF(Result_type="Aggregate Impact",1,Enrolled/1000))</f>
        <v>87.710160000000002</v>
      </c>
      <c r="K20" s="55">
        <f>IF(Bid=0,"n/a",DGET(data,"Pctile30_hr13",_xlnm.Criteria)/IF(Result_type="Aggregate Impact",1,Enrolled/1000))</f>
        <v>94.27328</v>
      </c>
      <c r="L20" s="55">
        <f t="shared" si="1"/>
        <v>98.818879999999993</v>
      </c>
      <c r="M20" s="55">
        <f>IF(Bid=0,"n/a",DGET(data,"Pctile70_hr13",_xlnm.Criteria)/IF(Result_type="Aggregate Impact",1,Enrolled/1000))</f>
        <v>103.36450000000001</v>
      </c>
      <c r="N20" s="55">
        <f>IF(Bid=0,"n/a",DGET(data,"Pctile90_hr13",_xlnm.Criteria)/IF(Result_type="Aggregate Impact",1,Enrolled/1000))</f>
        <v>109.9276</v>
      </c>
      <c r="Q20" s="40"/>
      <c r="S20" s="40"/>
      <c r="T20" s="40"/>
      <c r="U20" s="40"/>
      <c r="V20" s="40"/>
      <c r="W20" s="40"/>
    </row>
    <row r="21" spans="3:23" ht="16.5" x14ac:dyDescent="0.2">
      <c r="C21" s="5"/>
      <c r="D21" s="5"/>
      <c r="E21" s="36">
        <v>14</v>
      </c>
      <c r="F21" s="55">
        <f>IF(Bid=0,"n/a",DGET(data,"Ref_hr14",_xlnm.Criteria)/IF(Result_type="Aggregate Impact",1,Enrolled/1000))</f>
        <v>1037.8340000000001</v>
      </c>
      <c r="G21" s="55">
        <f t="shared" si="0"/>
        <v>935.14610000000005</v>
      </c>
      <c r="H21" s="55">
        <f>IF(Bid=0,"n/a",DGET(data,"Pctile50_hr14",_xlnm.Criteria)/IF(Result_type="Aggregate Impact",1,Enrolled/1000))</f>
        <v>102.6879</v>
      </c>
      <c r="I21" s="55">
        <f>IF(Bid=0,"n/a",DGET(data,"Temp_hr14",_xlnm.Criteria))</f>
        <v>82.814589999999995</v>
      </c>
      <c r="J21" s="55">
        <f>IF(Bid=0,"n/a",DGET(data,"Pctile10_hr14",_xlnm.Criteria)/IF(Result_type="Aggregate Impact",1,Enrolled/1000))</f>
        <v>91.582380000000001</v>
      </c>
      <c r="K21" s="55">
        <f>IF(Bid=0,"n/a",DGET(data,"Pctile30_hr14",_xlnm.Criteria)/IF(Result_type="Aggregate Impact",1,Enrolled/1000))</f>
        <v>98.143640000000005</v>
      </c>
      <c r="L21" s="55">
        <f t="shared" si="1"/>
        <v>102.6879</v>
      </c>
      <c r="M21" s="55">
        <f>IF(Bid=0,"n/a",DGET(data,"Pctile70_hr14",_xlnm.Criteria)/IF(Result_type="Aggregate Impact",1,Enrolled/1000))</f>
        <v>107.23220000000001</v>
      </c>
      <c r="N21" s="55">
        <f>IF(Bid=0,"n/a",DGET(data,"Pctile90_hr14",_xlnm.Criteria)/IF(Result_type="Aggregate Impact",1,Enrolled/1000))</f>
        <v>113.79349999999999</v>
      </c>
      <c r="Q21" s="40"/>
      <c r="S21" s="40"/>
      <c r="T21" s="40"/>
      <c r="U21" s="40"/>
      <c r="V21" s="40"/>
      <c r="W21" s="40"/>
    </row>
    <row r="22" spans="3:23" ht="16.5" x14ac:dyDescent="0.2">
      <c r="C22" s="5"/>
      <c r="D22" s="5"/>
      <c r="E22" s="36">
        <v>15</v>
      </c>
      <c r="F22" s="55">
        <f>IF(Bid=0,"n/a",DGET(data,"Ref_hr15",_xlnm.Criteria)/IF(Result_type="Aggregate Impact",1,Enrolled/1000))</f>
        <v>1032.74</v>
      </c>
      <c r="G22" s="55">
        <f t="shared" si="0"/>
        <v>931.03150000000005</v>
      </c>
      <c r="H22" s="55">
        <f>IF(Bid=0,"n/a",DGET(data,"Pctile50_hr15",_xlnm.Criteria)/IF(Result_type="Aggregate Impact",1,Enrolled/1000))</f>
        <v>101.7085</v>
      </c>
      <c r="I22" s="55">
        <f>IF(Bid=0,"n/a",DGET(data,"Temp_hr15",_xlnm.Criteria))</f>
        <v>84.076369999999997</v>
      </c>
      <c r="J22" s="55">
        <f>IF(Bid=0,"n/a",DGET(data,"Pctile10_hr15",_xlnm.Criteria)/IF(Result_type="Aggregate Impact",1,Enrolled/1000))</f>
        <v>90.604870000000005</v>
      </c>
      <c r="K22" s="55">
        <f>IF(Bid=0,"n/a",DGET(data,"Pctile30_hr15",_xlnm.Criteria)/IF(Result_type="Aggregate Impact",1,Enrolled/1000))</f>
        <v>97.16498</v>
      </c>
      <c r="L22" s="55">
        <f t="shared" si="1"/>
        <v>101.7085</v>
      </c>
      <c r="M22" s="55">
        <f>IF(Bid=0,"n/a",DGET(data,"Pctile70_hr15",_xlnm.Criteria)/IF(Result_type="Aggregate Impact",1,Enrolled/1000))</f>
        <v>106.252</v>
      </c>
      <c r="N22" s="55">
        <f>IF(Bid=0,"n/a",DGET(data,"Pctile90_hr15",_xlnm.Criteria)/IF(Result_type="Aggregate Impact",1,Enrolled/1000))</f>
        <v>112.8121</v>
      </c>
      <c r="Q22" s="40"/>
      <c r="S22" s="40"/>
      <c r="T22" s="40"/>
      <c r="U22" s="40"/>
      <c r="V22" s="40"/>
      <c r="W22" s="40"/>
    </row>
    <row r="23" spans="3:23" ht="16.5" x14ac:dyDescent="0.2">
      <c r="C23" s="5"/>
      <c r="D23" s="5"/>
      <c r="E23" s="36">
        <v>16</v>
      </c>
      <c r="F23" s="55">
        <f>IF(Bid=0,"n/a",DGET(data,"Ref_hr16",_xlnm.Criteria)/IF(Result_type="Aggregate Impact",1,Enrolled/1000))</f>
        <v>1019.8630000000001</v>
      </c>
      <c r="G23" s="55">
        <f t="shared" si="0"/>
        <v>915.02600000000007</v>
      </c>
      <c r="H23" s="55">
        <f>IF(Bid=0,"n/a",DGET(data,"Pctile50_hr16",_xlnm.Criteria)/IF(Result_type="Aggregate Impact",1,Enrolled/1000))</f>
        <v>104.837</v>
      </c>
      <c r="I23" s="55">
        <f>IF(Bid=0,"n/a",DGET(data,"Temp_hr16",_xlnm.Criteria))</f>
        <v>84.505870000000002</v>
      </c>
      <c r="J23" s="55">
        <f>IF(Bid=0,"n/a",DGET(data,"Pctile10_hr16",_xlnm.Criteria)/IF(Result_type="Aggregate Impact",1,Enrolled/1000))</f>
        <v>93.7333</v>
      </c>
      <c r="K23" s="55">
        <f>IF(Bid=0,"n/a",DGET(data,"Pctile30_hr16",_xlnm.Criteria)/IF(Result_type="Aggregate Impact",1,Enrolled/1000))</f>
        <v>100.29349999999999</v>
      </c>
      <c r="L23" s="55">
        <f t="shared" si="1"/>
        <v>104.837</v>
      </c>
      <c r="M23" s="55">
        <f>IF(Bid=0,"n/a",DGET(data,"Pctile70_hr16",_xlnm.Criteria)/IF(Result_type="Aggregate Impact",1,Enrolled/1000))</f>
        <v>109.3806</v>
      </c>
      <c r="N23" s="55">
        <f>IF(Bid=0,"n/a",DGET(data,"Pctile90_hr16",_xlnm.Criteria)/IF(Result_type="Aggregate Impact",1,Enrolled/1000))</f>
        <v>115.94070000000001</v>
      </c>
      <c r="Q23" s="40"/>
      <c r="S23" s="40"/>
      <c r="T23" s="40"/>
      <c r="U23" s="40"/>
      <c r="V23" s="40"/>
      <c r="W23" s="40"/>
    </row>
    <row r="24" spans="3:23" ht="16.5" x14ac:dyDescent="0.2">
      <c r="C24" s="5"/>
      <c r="D24" s="5"/>
      <c r="E24" s="36">
        <v>17</v>
      </c>
      <c r="F24" s="55">
        <f>IF(Bid=0,"n/a",DGET(data,"Ref_hr17",_xlnm.Criteria)/IF(Result_type="Aggregate Impact",1,Enrolled/1000))</f>
        <v>1002.784</v>
      </c>
      <c r="G24" s="55">
        <f t="shared" si="0"/>
        <v>900.77890000000002</v>
      </c>
      <c r="H24" s="55">
        <f>IF(Bid=0,"n/a",DGET(data,"Pctile50_hr17",_xlnm.Criteria)/IF(Result_type="Aggregate Impact",1,Enrolled/1000))</f>
        <v>102.0051</v>
      </c>
      <c r="I24" s="55">
        <f>IF(Bid=0,"n/a",DGET(data,"Temp_hr17",_xlnm.Criteria))</f>
        <v>84.313760000000002</v>
      </c>
      <c r="J24" s="55">
        <f>IF(Bid=0,"n/a",DGET(data,"Pctile10_hr17",_xlnm.Criteria)/IF(Result_type="Aggregate Impact",1,Enrolled/1000))</f>
        <v>90.901380000000003</v>
      </c>
      <c r="K24" s="55">
        <f>IF(Bid=0,"n/a",DGET(data,"Pctile30_hr17",_xlnm.Criteria)/IF(Result_type="Aggregate Impact",1,Enrolled/1000))</f>
        <v>97.461550000000003</v>
      </c>
      <c r="L24" s="55">
        <f t="shared" si="1"/>
        <v>102.0051</v>
      </c>
      <c r="M24" s="55">
        <f>IF(Bid=0,"n/a",DGET(data,"Pctile70_hr17",_xlnm.Criteria)/IF(Result_type="Aggregate Impact",1,Enrolled/1000))</f>
        <v>106.5487</v>
      </c>
      <c r="N24" s="55">
        <f>IF(Bid=0,"n/a",DGET(data,"Pctile90_hr17",_xlnm.Criteria)/IF(Result_type="Aggregate Impact",1,Enrolled/1000))</f>
        <v>113.1088</v>
      </c>
      <c r="Q24" s="40"/>
      <c r="S24" s="40"/>
      <c r="T24" s="40"/>
      <c r="U24" s="40"/>
      <c r="V24" s="40"/>
      <c r="W24" s="40"/>
    </row>
    <row r="25" spans="3:23" ht="16.5" x14ac:dyDescent="0.2">
      <c r="C25" s="5"/>
      <c r="D25" s="5"/>
      <c r="E25" s="36">
        <v>18</v>
      </c>
      <c r="F25" s="55">
        <f>IF(Bid=0,"n/a",DGET(data,"Ref_hr18",_xlnm.Criteria)/IF(Result_type="Aggregate Impact",1,Enrolled/1000))</f>
        <v>971.49540000000002</v>
      </c>
      <c r="G25" s="55">
        <f t="shared" si="0"/>
        <v>872.37962000000005</v>
      </c>
      <c r="H25" s="55">
        <f>IF(Bid=0,"n/a",DGET(data,"Pctile50_hr18",_xlnm.Criteria)/IF(Result_type="Aggregate Impact",1,Enrolled/1000))</f>
        <v>99.115780000000001</v>
      </c>
      <c r="I25" s="55">
        <f>IF(Bid=0,"n/a",DGET(data,"Temp_hr18",_xlnm.Criteria))</f>
        <v>83.735950000000003</v>
      </c>
      <c r="J25" s="55">
        <f>IF(Bid=0,"n/a",DGET(data,"Pctile10_hr18",_xlnm.Criteria)/IF(Result_type="Aggregate Impact",1,Enrolled/1000))</f>
        <v>88.008930000000007</v>
      </c>
      <c r="K25" s="55">
        <f>IF(Bid=0,"n/a",DGET(data,"Pctile30_hr18",_xlnm.Criteria)/IF(Result_type="Aggregate Impact",1,Enrolled/1000))</f>
        <v>94.570949999999996</v>
      </c>
      <c r="L25" s="55">
        <f t="shared" si="1"/>
        <v>99.115780000000001</v>
      </c>
      <c r="M25" s="55">
        <f>IF(Bid=0,"n/a",DGET(data,"Pctile70_hr18",_xlnm.Criteria)/IF(Result_type="Aggregate Impact",1,Enrolled/1000))</f>
        <v>103.6606</v>
      </c>
      <c r="N25" s="55">
        <f>IF(Bid=0,"n/a",DGET(data,"Pctile90_hr18",_xlnm.Criteria)/IF(Result_type="Aggregate Impact",1,Enrolled/1000))</f>
        <v>110.2226</v>
      </c>
      <c r="Q25" s="40"/>
      <c r="S25" s="40"/>
      <c r="T25" s="40"/>
      <c r="U25" s="40"/>
      <c r="V25" s="40"/>
      <c r="W25" s="40"/>
    </row>
    <row r="26" spans="3:23" ht="16.5" x14ac:dyDescent="0.2">
      <c r="C26" s="5"/>
      <c r="D26" s="5"/>
      <c r="E26" s="36">
        <v>19</v>
      </c>
      <c r="F26" s="55">
        <f>IF(Bid=0,"n/a",DGET(data,"Ref_hr19",_xlnm.Criteria)/IF(Result_type="Aggregate Impact",1,Enrolled/1000))</f>
        <v>932.34780000000001</v>
      </c>
      <c r="G26" s="55">
        <f t="shared" si="0"/>
        <v>836.00184000000002</v>
      </c>
      <c r="H26" s="55">
        <f>IF(Bid=0,"n/a",DGET(data,"Pctile50_hr19",_xlnm.Criteria)/IF(Result_type="Aggregate Impact",1,Enrolled/1000))</f>
        <v>96.345960000000005</v>
      </c>
      <c r="I26" s="55">
        <f>IF(Bid=0,"n/a",DGET(data,"Temp_hr19",_xlnm.Criteria))</f>
        <v>82.299199999999999</v>
      </c>
      <c r="J26" s="55">
        <f>IF(Bid=0,"n/a",DGET(data,"Pctile10_hr19",_xlnm.Criteria)/IF(Result_type="Aggregate Impact",1,Enrolled/1000))</f>
        <v>85.219250000000002</v>
      </c>
      <c r="K26" s="55">
        <f>IF(Bid=0,"n/a",DGET(data,"Pctile30_hr19",_xlnm.Criteria)/IF(Result_type="Aggregate Impact",1,Enrolled/1000))</f>
        <v>91.793000000000006</v>
      </c>
      <c r="L26" s="55">
        <f t="shared" si="1"/>
        <v>96.345960000000005</v>
      </c>
      <c r="M26" s="55">
        <f>IF(Bid=0,"n/a",DGET(data,"Pctile70_hr19",_xlnm.Criteria)/IF(Result_type="Aggregate Impact",1,Enrolled/1000))</f>
        <v>100.8989</v>
      </c>
      <c r="N26" s="55">
        <f>IF(Bid=0,"n/a",DGET(data,"Pctile90_hr19",_xlnm.Criteria)/IF(Result_type="Aggregate Impact",1,Enrolled/1000))</f>
        <v>107.4727</v>
      </c>
      <c r="Q26" s="40"/>
      <c r="S26" s="40"/>
      <c r="T26" s="40"/>
      <c r="U26" s="40"/>
      <c r="V26" s="40"/>
      <c r="W26" s="40"/>
    </row>
    <row r="27" spans="3:23" ht="16.5" x14ac:dyDescent="0.2">
      <c r="C27" s="5"/>
      <c r="D27" s="5"/>
      <c r="E27" s="36">
        <v>20</v>
      </c>
      <c r="F27" s="55">
        <f>IF(Bid=0,"n/a",DGET(data,"Ref_hr20",_xlnm.Criteria)/IF(Result_type="Aggregate Impact",1,Enrolled/1000))</f>
        <v>922.29660000000001</v>
      </c>
      <c r="G27" s="55">
        <f t="shared" si="0"/>
        <v>831.94360000000006</v>
      </c>
      <c r="H27" s="55">
        <f>IF(Bid=0,"n/a",DGET(data,"Pctile50_hr20",_xlnm.Criteria)/IF(Result_type="Aggregate Impact",1,Enrolled/1000))</f>
        <v>90.352999999999994</v>
      </c>
      <c r="I27" s="55">
        <f>IF(Bid=0,"n/a",DGET(data,"Temp_hr20",_xlnm.Criteria))</f>
        <v>80.423270000000002</v>
      </c>
      <c r="J27" s="55">
        <f>IF(Bid=0,"n/a",DGET(data,"Pctile10_hr20",_xlnm.Criteria)/IF(Result_type="Aggregate Impact",1,Enrolled/1000))</f>
        <v>79.216859999999997</v>
      </c>
      <c r="K27" s="55">
        <f>IF(Bid=0,"n/a",DGET(data,"Pctile30_hr20",_xlnm.Criteria)/IF(Result_type="Aggregate Impact",1,Enrolled/1000))</f>
        <v>85.796180000000007</v>
      </c>
      <c r="L27" s="55">
        <f t="shared" si="1"/>
        <v>90.352999999999994</v>
      </c>
      <c r="M27" s="55">
        <f>IF(Bid=0,"n/a",DGET(data,"Pctile70_hr20",_xlnm.Criteria)/IF(Result_type="Aggregate Impact",1,Enrolled/1000))</f>
        <v>94.909809999999993</v>
      </c>
      <c r="N27" s="55">
        <f>IF(Bid=0,"n/a",DGET(data,"Pctile90_hr20",_xlnm.Criteria)/IF(Result_type="Aggregate Impact",1,Enrolled/1000))</f>
        <v>101.48909999999999</v>
      </c>
      <c r="Q27" s="40"/>
      <c r="S27" s="40"/>
      <c r="T27" s="40"/>
      <c r="U27" s="40"/>
      <c r="V27" s="40"/>
      <c r="W27" s="40"/>
    </row>
    <row r="28" spans="3:23" ht="16.5" x14ac:dyDescent="0.2">
      <c r="C28" s="5"/>
      <c r="D28" s="5"/>
      <c r="E28" s="36">
        <v>21</v>
      </c>
      <c r="F28" s="55">
        <f>IF(Bid=0,"n/a",DGET(data,"Ref_hr21",_xlnm.Criteria)/IF(Result_type="Aggregate Impact",1,Enrolled/1000))</f>
        <v>914.91160000000002</v>
      </c>
      <c r="G28" s="55">
        <f t="shared" si="0"/>
        <v>856.35741000000007</v>
      </c>
      <c r="H28" s="55">
        <f>IF(Bid=0,"n/a",DGET(data,"Pctile50_hr21",_xlnm.Criteria)/IF(Result_type="Aggregate Impact",1,Enrolled/1000))</f>
        <v>58.554189999999998</v>
      </c>
      <c r="I28" s="55">
        <f>IF(Bid=0,"n/a",DGET(data,"Temp_hr21",_xlnm.Criteria))</f>
        <v>77.80247</v>
      </c>
      <c r="J28" s="55">
        <f>IF(Bid=0,"n/a",DGET(data,"Pctile10_hr21",_xlnm.Criteria)/IF(Result_type="Aggregate Impact",1,Enrolled/1000))</f>
        <v>47.421779999999998</v>
      </c>
      <c r="K28" s="55">
        <f>IF(Bid=0,"n/a",DGET(data,"Pctile30_hr21",_xlnm.Criteria)/IF(Result_type="Aggregate Impact",1,Enrolled/1000))</f>
        <v>53.998899999999999</v>
      </c>
      <c r="L28" s="55">
        <f t="shared" si="1"/>
        <v>58.554189999999998</v>
      </c>
      <c r="M28" s="55">
        <f>IF(Bid=0,"n/a",DGET(data,"Pctile70_hr21",_xlnm.Criteria)/IF(Result_type="Aggregate Impact",1,Enrolled/1000))</f>
        <v>63.109479999999998</v>
      </c>
      <c r="N28" s="55">
        <f>IF(Bid=0,"n/a",DGET(data,"Pctile90_hr21",_xlnm.Criteria)/IF(Result_type="Aggregate Impact",1,Enrolled/1000))</f>
        <v>69.686589999999995</v>
      </c>
      <c r="Q28" s="40"/>
      <c r="S28" s="40"/>
      <c r="T28" s="40"/>
      <c r="U28" s="40"/>
      <c r="V28" s="40"/>
      <c r="W28" s="40"/>
    </row>
    <row r="29" spans="3:23" ht="16.5" x14ac:dyDescent="0.2">
      <c r="C29" s="5"/>
      <c r="D29" s="5"/>
      <c r="E29" s="36">
        <v>22</v>
      </c>
      <c r="F29" s="55">
        <f>IF(Bid=0,"n/a",DGET(data,"Ref_hr22",_xlnm.Criteria)/IF(Result_type="Aggregate Impact",1,Enrolled/1000))</f>
        <v>897.64589999999998</v>
      </c>
      <c r="G29" s="55">
        <f t="shared" si="0"/>
        <v>860.83465999999999</v>
      </c>
      <c r="H29" s="55">
        <f>IF(Bid=0,"n/a",DGET(data,"Pctile50_hr22",_xlnm.Criteria)/IF(Result_type="Aggregate Impact",1,Enrolled/1000))</f>
        <v>36.811239999999998</v>
      </c>
      <c r="I29" s="55">
        <f>IF(Bid=0,"n/a",DGET(data,"Temp_hr22",_xlnm.Criteria))</f>
        <v>75.389660000000006</v>
      </c>
      <c r="J29" s="55">
        <f>IF(Bid=0,"n/a",DGET(data,"Pctile10_hr22",_xlnm.Criteria)/IF(Result_type="Aggregate Impact",1,Enrolled/1000))</f>
        <v>25.675560000000001</v>
      </c>
      <c r="K29" s="55">
        <f>IF(Bid=0,"n/a",DGET(data,"Pctile30_hr22",_xlnm.Criteria)/IF(Result_type="Aggregate Impact",1,Enrolled/1000))</f>
        <v>32.25461</v>
      </c>
      <c r="L29" s="55">
        <f t="shared" si="1"/>
        <v>36.811239999999998</v>
      </c>
      <c r="M29" s="55">
        <f>IF(Bid=0,"n/a",DGET(data,"Pctile70_hr22",_xlnm.Criteria)/IF(Result_type="Aggregate Impact",1,Enrolled/1000))</f>
        <v>41.367870000000003</v>
      </c>
      <c r="N29" s="55">
        <f>IF(Bid=0,"n/a",DGET(data,"Pctile90_hr22",_xlnm.Criteria)/IF(Result_type="Aggregate Impact",1,Enrolled/1000))</f>
        <v>47.946910000000003</v>
      </c>
      <c r="Q29" s="40"/>
    </row>
    <row r="30" spans="3:23" ht="16.5" x14ac:dyDescent="0.2">
      <c r="C30" s="5"/>
      <c r="D30" s="5"/>
      <c r="E30" s="36">
        <v>23</v>
      </c>
      <c r="F30" s="55">
        <f>IF(Bid=0,"n/a",DGET(data,"Ref_hr23",_xlnm.Criteria)/IF(Result_type="Aggregate Impact",1,Enrolled/1000))</f>
        <v>871.94200000000001</v>
      </c>
      <c r="G30" s="55">
        <f t="shared" si="0"/>
        <v>843.50940000000003</v>
      </c>
      <c r="H30" s="55">
        <f>IF(Bid=0,"n/a",DGET(data,"Pctile50_hr23",_xlnm.Criteria)/IF(Result_type="Aggregate Impact",1,Enrolled/1000))</f>
        <v>28.432600000000001</v>
      </c>
      <c r="I30" s="55">
        <f>IF(Bid=0,"n/a",DGET(data,"Temp_hr23",_xlnm.Criteria))</f>
        <v>73.947749999999999</v>
      </c>
      <c r="J30" s="55">
        <f>IF(Bid=0,"n/a",DGET(data,"Pctile10_hr23",_xlnm.Criteria)/IF(Result_type="Aggregate Impact",1,Enrolled/1000))</f>
        <v>17.295400000000001</v>
      </c>
      <c r="K30" s="55">
        <f>IF(Bid=0,"n/a",DGET(data,"Pctile30_hr23",_xlnm.Criteria)/IF(Result_type="Aggregate Impact",1,Enrolled/1000))</f>
        <v>23.875350000000001</v>
      </c>
      <c r="L30" s="55">
        <f t="shared" si="1"/>
        <v>28.432600000000001</v>
      </c>
      <c r="M30" s="55">
        <f>IF(Bid=0,"n/a",DGET(data,"Pctile70_hr23",_xlnm.Criteria)/IF(Result_type="Aggregate Impact",1,Enrolled/1000))</f>
        <v>32.989849999999997</v>
      </c>
      <c r="N30" s="55">
        <f>IF(Bid=0,"n/a",DGET(data,"Pctile90_hr23",_xlnm.Criteria)/IF(Result_type="Aggregate Impact",1,Enrolled/1000))</f>
        <v>39.569800000000001</v>
      </c>
      <c r="Q30" s="40"/>
    </row>
    <row r="31" spans="3:23" ht="16.5" x14ac:dyDescent="0.2">
      <c r="C31" s="5"/>
      <c r="D31" s="5"/>
      <c r="E31" s="36">
        <v>24</v>
      </c>
      <c r="F31" s="55">
        <f>IF(Bid=0,"n/a",DGET(data,"Ref_hr24",_xlnm.Criteria)/IF(Result_type="Aggregate Impact",1,Enrolled/1000))</f>
        <v>850.13070000000005</v>
      </c>
      <c r="G31" s="55">
        <f t="shared" si="0"/>
        <v>828.97891000000004</v>
      </c>
      <c r="H31" s="55">
        <f>IF(Bid=0,"n/a",DGET(data,"Pctile50_hr24",_xlnm.Criteria)/IF(Result_type="Aggregate Impact",1,Enrolled/1000))</f>
        <v>21.151789999999998</v>
      </c>
      <c r="I31" s="55">
        <f>IF(Bid=0,"n/a",DGET(data,"Temp_hr24",_xlnm.Criteria))</f>
        <v>72.763009999999994</v>
      </c>
      <c r="J31" s="55">
        <f>IF(Bid=0,"n/a",DGET(data,"Pctile10_hr24",_xlnm.Criteria)/IF(Result_type="Aggregate Impact",1,Enrolled/1000))</f>
        <v>10.02116</v>
      </c>
      <c r="K31" s="55">
        <f>IF(Bid=0,"n/a",DGET(data,"Pctile30_hr24",_xlnm.Criteria)/IF(Result_type="Aggregate Impact",1,Enrolled/1000))</f>
        <v>16.59723</v>
      </c>
      <c r="L31" s="55">
        <f t="shared" si="1"/>
        <v>21.151789999999998</v>
      </c>
      <c r="M31" s="55">
        <f>IF(Bid=0,"n/a",DGET(data,"Pctile70_hr24",_xlnm.Criteria)/IF(Result_type="Aggregate Impact",1,Enrolled/1000))</f>
        <v>25.70635</v>
      </c>
      <c r="N31" s="55">
        <f>IF(Bid=0,"n/a",DGET(data,"Pctile90_hr24",_xlnm.Criteria)/IF(Result_type="Aggregate Impact",1,Enrolled/1000))</f>
        <v>32.282409999999999</v>
      </c>
      <c r="Q31" s="40"/>
    </row>
    <row r="32" spans="3:23" ht="49.5" customHeight="1" thickBot="1" x14ac:dyDescent="0.35">
      <c r="C32" s="5"/>
      <c r="D32" s="5"/>
      <c r="E32" s="17"/>
      <c r="F32" s="80" t="str">
        <f>"Estimated Reference
Energy Use
("&amp;IF(Result_type="Aggregate Impact","MWh)","kWh)")</f>
        <v>Estimated Reference
Energy Use
(MWh)</v>
      </c>
      <c r="G32" s="80" t="str">
        <f>"Observed 
Event Day Energy Use ("&amp;IF(Result_type="Aggregate Impact","MWh)","kWh)")</f>
        <v>Observed 
Event Day Energy Use (MWh)</v>
      </c>
      <c r="H32" s="80" t="str">
        <f>"Estimated 
Change in Energy Use ("&amp;IF(Result_type="Aggregate Impact","MWh)","kWh)")</f>
        <v>Estimated 
Change in Energy Use (MWh)</v>
      </c>
      <c r="I32" s="82" t="s">
        <v>191</v>
      </c>
      <c r="J32" s="59" t="str">
        <f>"Uncertainty Adjusted Impact ("&amp;IF(Result_type="Aggregate Impact","MWh/hour) - Percentiles","kWh/hour) - Percentiles")</f>
        <v>Uncertainty Adjusted Impact (MWh/hour) - Percentiles</v>
      </c>
      <c r="K32" s="59"/>
      <c r="L32" s="59"/>
      <c r="M32" s="59"/>
      <c r="N32" s="60"/>
    </row>
    <row r="33" spans="3:17" ht="16.5" x14ac:dyDescent="0.3">
      <c r="C33" s="5"/>
      <c r="D33" s="5"/>
      <c r="E33" s="65" t="s">
        <v>207</v>
      </c>
      <c r="F33" s="81"/>
      <c r="G33" s="81"/>
      <c r="H33" s="81"/>
      <c r="I33" s="81"/>
      <c r="J33" s="18" t="s">
        <v>11</v>
      </c>
      <c r="K33" s="18" t="s">
        <v>12</v>
      </c>
      <c r="L33" s="18" t="s">
        <v>13</v>
      </c>
      <c r="M33" s="18" t="s">
        <v>14</v>
      </c>
      <c r="N33" s="19" t="s">
        <v>15</v>
      </c>
    </row>
    <row r="34" spans="3:17" ht="17.25" thickBot="1" x14ac:dyDescent="0.35">
      <c r="C34" s="5"/>
      <c r="D34" s="5"/>
      <c r="E34" s="20" t="s">
        <v>16</v>
      </c>
      <c r="F34" s="21">
        <f>IF(Bid=0,"n/a",SUM(F8:F31))</f>
        <v>22295.311099999999</v>
      </c>
      <c r="G34" s="22">
        <f>IF(Bid=0,"n/a",SUM(G8:G31))</f>
        <v>21313.825481199998</v>
      </c>
      <c r="H34" s="22">
        <f>IF(Bid=0,"n/a",SUM(H8:H31))</f>
        <v>981.48561879999988</v>
      </c>
      <c r="I34" s="23">
        <f>IF(Bid=0,"n/a",SUM(Lookups!B38:B61))</f>
        <v>70.729630000000014</v>
      </c>
      <c r="J34" s="23" t="s">
        <v>17</v>
      </c>
      <c r="K34" s="23" t="s">
        <v>17</v>
      </c>
      <c r="L34" s="23" t="s">
        <v>17</v>
      </c>
      <c r="M34" s="23" t="s">
        <v>17</v>
      </c>
      <c r="N34" s="70" t="s">
        <v>17</v>
      </c>
    </row>
    <row r="35" spans="3:17" ht="17.25" thickBot="1" x14ac:dyDescent="0.35">
      <c r="E35" s="20" t="s">
        <v>208</v>
      </c>
      <c r="F35" s="77">
        <f>IF(Bid=0,"n/a",Lookups!D59)</f>
        <v>994.35447499999987</v>
      </c>
      <c r="G35" s="23">
        <f>IF(Bid=0,"n/a",Lookups!E59)</f>
        <v>894.87046000000009</v>
      </c>
      <c r="H35" s="23">
        <f>IF(Bid=0,"n/a",Lookups!F59)</f>
        <v>99.484014999999985</v>
      </c>
      <c r="I35" s="23">
        <f>IF(Bid=0,"n/a",Lookups!G59)</f>
        <v>63.243369999999999</v>
      </c>
      <c r="J35" s="23" t="s">
        <v>17</v>
      </c>
      <c r="K35" s="23" t="s">
        <v>17</v>
      </c>
      <c r="L35" s="23" t="s">
        <v>17</v>
      </c>
      <c r="M35" s="23" t="s">
        <v>17</v>
      </c>
      <c r="N35" s="70" t="s">
        <v>17</v>
      </c>
      <c r="Q35" s="54"/>
    </row>
    <row r="36" spans="3:17" ht="15" x14ac:dyDescent="0.25">
      <c r="E36" s="24"/>
      <c r="F36" s="40"/>
      <c r="G36" s="78" t="s">
        <v>232</v>
      </c>
      <c r="H36" s="79">
        <f>IF(Bid=0,"n/a",H35/F35)</f>
        <v>0.10004884324576505</v>
      </c>
      <c r="I36" s="40"/>
    </row>
    <row r="37" spans="3:17" x14ac:dyDescent="0.2">
      <c r="E37" s="24"/>
      <c r="F37" s="40"/>
      <c r="G37" s="40"/>
      <c r="H37" s="40"/>
      <c r="I37" s="41"/>
    </row>
    <row r="38" spans="3:17" x14ac:dyDescent="0.2">
      <c r="E38" s="24"/>
      <c r="F38" s="40"/>
      <c r="G38" s="40"/>
      <c r="H38" s="40"/>
      <c r="I38" s="40"/>
    </row>
    <row r="40" spans="3:17" x14ac:dyDescent="0.2">
      <c r="E40" s="24"/>
      <c r="F40" s="40"/>
      <c r="G40" s="40"/>
      <c r="H40" s="40"/>
      <c r="I40" s="41"/>
    </row>
  </sheetData>
  <mergeCells count="9">
    <mergeCell ref="F32:F33"/>
    <mergeCell ref="G32:G33"/>
    <mergeCell ref="H32:H33"/>
    <mergeCell ref="I32:I33"/>
    <mergeCell ref="E5:E7"/>
    <mergeCell ref="F5:F7"/>
    <mergeCell ref="G5:G7"/>
    <mergeCell ref="H5:H7"/>
    <mergeCell ref="I5:I7"/>
  </mergeCells>
  <phoneticPr fontId="2" type="noConversion"/>
  <conditionalFormatting sqref="A1:B1">
    <cfRule type="expression" dxfId="5" priority="45" stopIfTrue="1">
      <formula>$A$1&lt;&gt;""</formula>
    </cfRule>
  </conditionalFormatting>
  <conditionalFormatting sqref="C2">
    <cfRule type="expression" dxfId="4" priority="37">
      <formula>size_lca_flag=1</formula>
    </cfRule>
  </conditionalFormatting>
  <conditionalFormatting sqref="B7">
    <cfRule type="expression" dxfId="3" priority="27">
      <formula>Two_way_tab_flag=1</formula>
    </cfRule>
    <cfRule type="expression" dxfId="2" priority="28">
      <formula>size_lca_flag=1</formula>
    </cfRule>
  </conditionalFormatting>
  <conditionalFormatting sqref="C1">
    <cfRule type="expression" dxfId="1" priority="26" stopIfTrue="1">
      <formula>$A$1&lt;&gt;""</formula>
    </cfRule>
  </conditionalFormatting>
  <dataValidations count="4">
    <dataValidation type="list" allowBlank="1" showInputMessage="1" showErrorMessage="1" sqref="B7">
      <formula1>lca_list</formula1>
    </dataValidation>
    <dataValidation type="list" allowBlank="1" showInputMessage="1" showErrorMessage="1" sqref="B5">
      <formula1>date_list</formula1>
    </dataValidation>
    <dataValidation type="list" allowBlank="1" showInputMessage="1" showErrorMessage="1" sqref="B4">
      <formula1>Result_type_list</formula1>
    </dataValidation>
    <dataValidation type="list" allowBlank="1" showInputMessage="1" showErrorMessage="1" sqref="B9">
      <formula1>notice_list</formula1>
    </dataValidation>
  </dataValidations>
  <pageMargins left="0.75" right="0.75" top="1" bottom="1" header="0.5" footer="0.5"/>
  <pageSetup scale="54" orientation="landscape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6" id="{6677BB90-E7F0-4BA8-BD1A-FBF638B0022C}">
            <xm:f>AND($E8&gt;=VLOOKUP(date,Lookups!$B$14:$E$31,3,FALSE),$E8&lt;=VLOOKUP(date,Lookups!$B$14:$E$31,4,FALSE))</xm:f>
            <x14:dxf>
              <fill>
                <patternFill>
                  <bgColor theme="3" tint="0.79998168889431442"/>
                </patternFill>
              </fill>
            </x14:dxf>
          </x14:cfRule>
          <xm:sqref>E8:N31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opLeftCell="A19" workbookViewId="0">
      <selection activeCell="G59" sqref="G59"/>
    </sheetView>
  </sheetViews>
  <sheetFormatPr defaultRowHeight="12.75" x14ac:dyDescent="0.2"/>
  <cols>
    <col min="1" max="1" width="16.85546875" customWidth="1"/>
    <col min="2" max="2" width="9.7109375" bestFit="1" customWidth="1"/>
    <col min="3" max="3" width="24.140625" bestFit="1" customWidth="1"/>
    <col min="4" max="4" width="17.140625" bestFit="1" customWidth="1"/>
    <col min="5" max="5" width="9.5703125" bestFit="1" customWidth="1"/>
    <col min="6" max="6" width="8.85546875" bestFit="1" customWidth="1"/>
    <col min="7" max="7" width="5.5703125" bestFit="1" customWidth="1"/>
    <col min="8" max="8" width="10.85546875" bestFit="1" customWidth="1"/>
    <col min="10" max="10" width="25.5703125" bestFit="1" customWidth="1"/>
    <col min="11" max="11" width="16" bestFit="1" customWidth="1"/>
    <col min="12" max="12" width="31" bestFit="1" customWidth="1"/>
    <col min="13" max="13" width="15.5703125" bestFit="1" customWidth="1"/>
    <col min="14" max="14" width="16.42578125" bestFit="1" customWidth="1"/>
    <col min="15" max="15" width="31.42578125" bestFit="1" customWidth="1"/>
    <col min="16" max="16" width="10.140625" bestFit="1" customWidth="1"/>
    <col min="17" max="17" width="13.42578125" bestFit="1" customWidth="1"/>
  </cols>
  <sheetData>
    <row r="1" spans="1:17" x14ac:dyDescent="0.2">
      <c r="G1" s="1"/>
      <c r="H1" s="1"/>
    </row>
    <row r="3" spans="1:17" ht="15" x14ac:dyDescent="0.25">
      <c r="A3" s="26"/>
      <c r="B3" s="25" t="s">
        <v>195</v>
      </c>
      <c r="C3" s="25" t="s">
        <v>0</v>
      </c>
      <c r="D3" s="72"/>
      <c r="J3" s="2" t="s">
        <v>196</v>
      </c>
      <c r="K3" s="11" t="s">
        <v>195</v>
      </c>
      <c r="L3" s="11" t="s">
        <v>0</v>
      </c>
      <c r="M3" s="42"/>
      <c r="N3" s="11"/>
      <c r="O3" s="11"/>
      <c r="Q3" s="11"/>
    </row>
    <row r="4" spans="1:17" x14ac:dyDescent="0.2">
      <c r="A4" s="28"/>
      <c r="B4" t="str">
        <f>date</f>
        <v>Typical Event Day</v>
      </c>
      <c r="C4" s="5" t="str">
        <f>lca</f>
        <v>All</v>
      </c>
      <c r="D4" s="73"/>
      <c r="J4" t="s">
        <v>3</v>
      </c>
      <c r="K4" s="71">
        <v>41428</v>
      </c>
      <c r="L4" t="s">
        <v>1</v>
      </c>
      <c r="M4" s="43"/>
      <c r="Q4" s="44"/>
    </row>
    <row r="5" spans="1:17" ht="13.5" x14ac:dyDescent="0.25">
      <c r="A5" s="26"/>
      <c r="B5" s="26"/>
      <c r="C5" s="26"/>
      <c r="D5" s="26"/>
      <c r="E5" s="26"/>
      <c r="F5" s="26"/>
      <c r="G5" s="27"/>
      <c r="H5" s="27"/>
      <c r="J5" s="1" t="s">
        <v>197</v>
      </c>
      <c r="K5" s="71">
        <v>41453</v>
      </c>
      <c r="L5" t="s">
        <v>228</v>
      </c>
      <c r="M5" s="45"/>
      <c r="Q5" s="44"/>
    </row>
    <row r="6" spans="1:17" x14ac:dyDescent="0.2">
      <c r="A6" s="28"/>
      <c r="B6" s="28"/>
      <c r="C6" s="29"/>
      <c r="D6" s="30"/>
      <c r="E6" s="28"/>
      <c r="F6" s="30"/>
      <c r="G6" s="30"/>
      <c r="H6" s="30"/>
      <c r="K6" s="71">
        <v>41457</v>
      </c>
      <c r="L6" t="s">
        <v>229</v>
      </c>
      <c r="M6" s="46"/>
      <c r="Q6" s="44"/>
    </row>
    <row r="7" spans="1:17" ht="13.5" x14ac:dyDescent="0.25">
      <c r="A7" s="26"/>
      <c r="C7" s="44" t="s">
        <v>198</v>
      </c>
      <c r="D7">
        <v>0</v>
      </c>
      <c r="K7" s="71">
        <v>41514</v>
      </c>
      <c r="L7" t="s">
        <v>230</v>
      </c>
      <c r="M7" s="47"/>
    </row>
    <row r="8" spans="1:17" ht="13.5" x14ac:dyDescent="0.25">
      <c r="A8" s="27"/>
      <c r="C8" t="s">
        <v>202</v>
      </c>
      <c r="D8">
        <f>DGET(data,"_pass",_xlnm.Criteria)</f>
        <v>1</v>
      </c>
      <c r="K8" s="71">
        <v>41526</v>
      </c>
      <c r="M8" s="34"/>
    </row>
    <row r="9" spans="1:17" x14ac:dyDescent="0.2">
      <c r="A9" s="30"/>
      <c r="C9" s="44" t="s">
        <v>226</v>
      </c>
      <c r="D9" s="48">
        <f>DGET(data,"bid",_xlnm.Criteria)</f>
        <v>540.4</v>
      </c>
      <c r="K9" s="71" t="s">
        <v>2</v>
      </c>
      <c r="M9" s="34"/>
    </row>
    <row r="10" spans="1:17" ht="13.5" x14ac:dyDescent="0.25">
      <c r="A10" s="27"/>
      <c r="C10" s="44" t="s">
        <v>203</v>
      </c>
      <c r="D10">
        <f>DGET(data,"enrolled",_xlnm.Criteria)</f>
        <v>1311.8</v>
      </c>
      <c r="M10" s="34"/>
    </row>
    <row r="11" spans="1:17" x14ac:dyDescent="0.2">
      <c r="A11" s="30"/>
      <c r="C11" s="44"/>
      <c r="M11" s="34"/>
    </row>
    <row r="12" spans="1:17" ht="13.5" x14ac:dyDescent="0.25">
      <c r="A12" s="27"/>
    </row>
    <row r="13" spans="1:17" ht="13.5" x14ac:dyDescent="0.25">
      <c r="B13" t="s">
        <v>194</v>
      </c>
      <c r="C13" t="s">
        <v>204</v>
      </c>
      <c r="D13" t="s">
        <v>205</v>
      </c>
      <c r="E13" t="s">
        <v>206</v>
      </c>
      <c r="F13" s="44" t="s">
        <v>210</v>
      </c>
      <c r="G13" s="69"/>
      <c r="H13" s="44"/>
      <c r="I13" s="44"/>
      <c r="J13" s="44"/>
    </row>
    <row r="14" spans="1:17" x14ac:dyDescent="0.2">
      <c r="B14" s="71">
        <v>41428</v>
      </c>
      <c r="D14">
        <v>13</v>
      </c>
      <c r="E14">
        <v>20</v>
      </c>
      <c r="F14" t="str">
        <f t="shared" ref="F14:F19" si="0">"Hours Ending "&amp;D14&amp;" to "&amp;E14</f>
        <v>Hours Ending 13 to 20</v>
      </c>
      <c r="G14" s="30"/>
    </row>
    <row r="15" spans="1:17" ht="13.5" x14ac:dyDescent="0.25">
      <c r="B15" s="71">
        <v>41453</v>
      </c>
      <c r="D15">
        <v>13</v>
      </c>
      <c r="E15">
        <v>20</v>
      </c>
      <c r="F15" t="str">
        <f t="shared" si="0"/>
        <v>Hours Ending 13 to 20</v>
      </c>
      <c r="G15" s="27"/>
    </row>
    <row r="16" spans="1:17" x14ac:dyDescent="0.2">
      <c r="B16" s="71">
        <v>41457</v>
      </c>
      <c r="D16">
        <v>13</v>
      </c>
      <c r="E16">
        <v>20</v>
      </c>
      <c r="F16" t="str">
        <f t="shared" si="0"/>
        <v>Hours Ending 13 to 20</v>
      </c>
      <c r="G16" s="30"/>
    </row>
    <row r="17" spans="1:17" ht="13.5" x14ac:dyDescent="0.25">
      <c r="B17" s="71">
        <v>41514</v>
      </c>
      <c r="D17">
        <v>13</v>
      </c>
      <c r="E17">
        <v>20</v>
      </c>
      <c r="F17" t="str">
        <f t="shared" si="0"/>
        <v>Hours Ending 13 to 20</v>
      </c>
      <c r="G17" s="27"/>
    </row>
    <row r="18" spans="1:17" x14ac:dyDescent="0.2">
      <c r="B18" s="71">
        <v>41526</v>
      </c>
      <c r="D18">
        <v>13</v>
      </c>
      <c r="E18">
        <v>20</v>
      </c>
      <c r="F18" t="str">
        <f t="shared" si="0"/>
        <v>Hours Ending 13 to 20</v>
      </c>
      <c r="G18" s="30"/>
    </row>
    <row r="19" spans="1:17" ht="13.5" x14ac:dyDescent="0.25">
      <c r="B19" s="71" t="s">
        <v>2</v>
      </c>
      <c r="D19">
        <v>13</v>
      </c>
      <c r="E19">
        <v>20</v>
      </c>
      <c r="F19" t="str">
        <f t="shared" si="0"/>
        <v>Hours Ending 13 to 20</v>
      </c>
      <c r="G19" s="27"/>
      <c r="Q19" s="34"/>
    </row>
    <row r="20" spans="1:17" x14ac:dyDescent="0.2">
      <c r="G20" s="30"/>
      <c r="Q20" s="34"/>
    </row>
    <row r="21" spans="1:17" ht="13.5" x14ac:dyDescent="0.25">
      <c r="B21" s="63"/>
      <c r="G21" s="27"/>
      <c r="Q21" s="34"/>
    </row>
    <row r="22" spans="1:17" x14ac:dyDescent="0.2">
      <c r="B22" s="63"/>
      <c r="G22" s="30"/>
      <c r="Q22" s="34"/>
    </row>
    <row r="23" spans="1:17" ht="13.5" x14ac:dyDescent="0.25">
      <c r="B23" s="63"/>
      <c r="G23" s="27"/>
      <c r="Q23" s="34"/>
    </row>
    <row r="24" spans="1:17" x14ac:dyDescent="0.2">
      <c r="B24" s="63"/>
      <c r="G24" s="30"/>
      <c r="Q24" s="34"/>
    </row>
    <row r="25" spans="1:17" ht="13.5" x14ac:dyDescent="0.25">
      <c r="B25" s="63"/>
      <c r="G25" s="27"/>
      <c r="Q25" s="34"/>
    </row>
    <row r="26" spans="1:17" x14ac:dyDescent="0.2">
      <c r="B26" s="63"/>
      <c r="G26" s="30"/>
      <c r="H26" s="30"/>
    </row>
    <row r="27" spans="1:17" ht="13.5" x14ac:dyDescent="0.25">
      <c r="B27" s="63"/>
      <c r="G27" s="27"/>
      <c r="H27" s="27"/>
    </row>
    <row r="28" spans="1:17" x14ac:dyDescent="0.2">
      <c r="B28" s="63"/>
      <c r="G28" s="30"/>
      <c r="H28" s="30"/>
    </row>
    <row r="29" spans="1:17" x14ac:dyDescent="0.2">
      <c r="B29" s="64"/>
      <c r="G29" s="6"/>
      <c r="H29" s="6"/>
    </row>
    <row r="30" spans="1:17" x14ac:dyDescent="0.2">
      <c r="B30" s="64"/>
      <c r="G30" s="6"/>
      <c r="H30" s="6"/>
    </row>
    <row r="31" spans="1:17" x14ac:dyDescent="0.2">
      <c r="B31" s="64"/>
      <c r="G31" s="6"/>
      <c r="H31" s="6"/>
    </row>
    <row r="32" spans="1:17" x14ac:dyDescent="0.2">
      <c r="A32" s="6"/>
      <c r="B32" s="6"/>
      <c r="C32" s="6"/>
      <c r="D32" s="6"/>
      <c r="E32" s="6"/>
      <c r="F32" s="6"/>
      <c r="G32" s="6"/>
      <c r="H32" s="6"/>
    </row>
    <row r="33" spans="1:15" x14ac:dyDescent="0.2">
      <c r="A33" s="6"/>
      <c r="B33" s="6"/>
      <c r="C33" s="6"/>
      <c r="D33" s="6"/>
      <c r="E33" s="6"/>
      <c r="F33" s="6"/>
      <c r="G33" s="6"/>
      <c r="H33" s="6"/>
    </row>
    <row r="34" spans="1:15" x14ac:dyDescent="0.2">
      <c r="B34" s="53" t="s">
        <v>192</v>
      </c>
      <c r="C34" s="44" t="s">
        <v>219</v>
      </c>
      <c r="D34" s="44" t="s">
        <v>211</v>
      </c>
      <c r="E34" s="44" t="s">
        <v>212</v>
      </c>
      <c r="F34" s="44" t="s">
        <v>213</v>
      </c>
      <c r="G34" s="44" t="s">
        <v>220</v>
      </c>
      <c r="H34" s="44" t="s">
        <v>214</v>
      </c>
      <c r="I34" s="44" t="s">
        <v>215</v>
      </c>
      <c r="J34" s="44" t="s">
        <v>216</v>
      </c>
      <c r="K34" s="44" t="s">
        <v>217</v>
      </c>
      <c r="L34" s="44" t="s">
        <v>218</v>
      </c>
      <c r="M34" s="44" t="s">
        <v>221</v>
      </c>
    </row>
    <row r="35" spans="1:15" x14ac:dyDescent="0.2">
      <c r="A35">
        <v>1</v>
      </c>
      <c r="B35" s="54">
        <f>MAX(0,Table!I8-75)</f>
        <v>0</v>
      </c>
      <c r="C35" t="str">
        <f t="shared" ref="C35:C58" si="1">IF(AND(A35&gt;=VLOOKUP(date,$B$14:$D$20,3,FALSE),A35&lt;=VLOOKUP(date,$B$14:$E$20,4,FALSE)),1,"")</f>
        <v/>
      </c>
      <c r="D35" s="6" t="str">
        <f>IF($C35=1,Table!F8,"")</f>
        <v/>
      </c>
      <c r="E35" s="6" t="str">
        <f>IF($C35=1,Table!G8,"")</f>
        <v/>
      </c>
      <c r="F35" s="6" t="str">
        <f>IF($C35=1,Table!H8,"")</f>
        <v/>
      </c>
      <c r="G35" s="6" t="str">
        <f>IF($C35=1,B35,"")</f>
        <v/>
      </c>
      <c r="H35" s="6" t="str">
        <f>IF($C35=1,Table!J8,"")</f>
        <v/>
      </c>
      <c r="I35" s="6" t="str">
        <f>IF($C35=1,Table!K8,"")</f>
        <v/>
      </c>
      <c r="J35" s="6" t="str">
        <f>IF($C35=1,Table!L8,"")</f>
        <v/>
      </c>
      <c r="K35" s="6" t="str">
        <f>IF($C35=1,Table!M8,"")</f>
        <v/>
      </c>
      <c r="L35" s="6" t="str">
        <f>IF($C35=1,Table!N8,"")</f>
        <v/>
      </c>
      <c r="M35" s="40" t="str">
        <f>IF(C35=1,((Table!K8-Table!L8)/NORMSINV(0.3))^2,"")</f>
        <v/>
      </c>
      <c r="N35" s="44"/>
      <c r="O35" s="44"/>
    </row>
    <row r="36" spans="1:15" x14ac:dyDescent="0.2">
      <c r="A36">
        <f>A35+1</f>
        <v>2</v>
      </c>
      <c r="B36" s="54">
        <f>MAX(0,Table!I9-75)</f>
        <v>0</v>
      </c>
      <c r="C36" t="str">
        <f t="shared" si="1"/>
        <v/>
      </c>
      <c r="D36" s="6" t="str">
        <f>IF($C36=1,Table!F9,"")</f>
        <v/>
      </c>
      <c r="E36" s="6" t="str">
        <f>IF($C36=1,Table!G9,"")</f>
        <v/>
      </c>
      <c r="F36" s="6" t="str">
        <f>IF($C36=1,Table!H9,"")</f>
        <v/>
      </c>
      <c r="G36" s="6" t="str">
        <f t="shared" ref="G36:G58" si="2">IF($C36=1,B36,"")</f>
        <v/>
      </c>
      <c r="H36" s="6" t="str">
        <f>IF($C36=1,Table!J9,"")</f>
        <v/>
      </c>
      <c r="I36" s="6" t="str">
        <f>IF($C36=1,Table!K9,"")</f>
        <v/>
      </c>
      <c r="J36" s="6" t="str">
        <f>IF($C36=1,Table!L9,"")</f>
        <v/>
      </c>
      <c r="K36" s="6" t="str">
        <f>IF($C36=1,Table!M9,"")</f>
        <v/>
      </c>
      <c r="L36" s="6" t="str">
        <f>IF($C36=1,Table!N9,"")</f>
        <v/>
      </c>
      <c r="M36" s="40" t="str">
        <f>IF(C36=1,((Table!K9-Table!L9)/NORMSINV(0.3))^2,"")</f>
        <v/>
      </c>
    </row>
    <row r="37" spans="1:15" x14ac:dyDescent="0.2">
      <c r="A37">
        <f t="shared" ref="A37:A58" si="3">A36+1</f>
        <v>3</v>
      </c>
      <c r="B37" s="54">
        <f>MAX(0,Table!I10-75)</f>
        <v>0</v>
      </c>
      <c r="C37" t="str">
        <f t="shared" si="1"/>
        <v/>
      </c>
      <c r="D37" s="6" t="str">
        <f>IF($C37=1,Table!F10,"")</f>
        <v/>
      </c>
      <c r="E37" s="6" t="str">
        <f>IF($C37=1,Table!G10,"")</f>
        <v/>
      </c>
      <c r="F37" s="6" t="str">
        <f>IF($C37=1,Table!H10,"")</f>
        <v/>
      </c>
      <c r="G37" s="6" t="str">
        <f t="shared" si="2"/>
        <v/>
      </c>
      <c r="H37" s="6" t="str">
        <f>IF($C37=1,Table!J10,"")</f>
        <v/>
      </c>
      <c r="I37" s="6" t="str">
        <f>IF($C37=1,Table!K10,"")</f>
        <v/>
      </c>
      <c r="J37" s="6" t="str">
        <f>IF($C37=1,Table!L10,"")</f>
        <v/>
      </c>
      <c r="K37" s="6" t="str">
        <f>IF($C37=1,Table!M10,"")</f>
        <v/>
      </c>
      <c r="L37" s="6" t="str">
        <f>IF($C37=1,Table!N10,"")</f>
        <v/>
      </c>
      <c r="M37" s="40" t="str">
        <f>IF(C37=1,((Table!K10-Table!L10)/NORMSINV(0.3))^2,"")</f>
        <v/>
      </c>
    </row>
    <row r="38" spans="1:15" x14ac:dyDescent="0.2">
      <c r="A38">
        <f t="shared" si="3"/>
        <v>4</v>
      </c>
      <c r="B38" s="54">
        <f>MAX(0,Table!I11-75)</f>
        <v>0</v>
      </c>
      <c r="C38" t="str">
        <f t="shared" si="1"/>
        <v/>
      </c>
      <c r="D38" s="6" t="str">
        <f>IF($C38=1,Table!F11,"")</f>
        <v/>
      </c>
      <c r="E38" s="6" t="str">
        <f>IF($C38=1,Table!G11,"")</f>
        <v/>
      </c>
      <c r="F38" s="6" t="str">
        <f>IF($C38=1,Table!H11,"")</f>
        <v/>
      </c>
      <c r="G38" s="6" t="str">
        <f t="shared" si="2"/>
        <v/>
      </c>
      <c r="H38" s="6" t="str">
        <f>IF($C38=1,Table!J11,"")</f>
        <v/>
      </c>
      <c r="I38" s="6" t="str">
        <f>IF($C38=1,Table!K11,"")</f>
        <v/>
      </c>
      <c r="J38" s="6" t="str">
        <f>IF($C38=1,Table!L11,"")</f>
        <v/>
      </c>
      <c r="K38" s="6" t="str">
        <f>IF($C38=1,Table!M11,"")</f>
        <v/>
      </c>
      <c r="L38" s="6" t="str">
        <f>IF($C38=1,Table!N11,"")</f>
        <v/>
      </c>
      <c r="M38" s="40" t="str">
        <f>IF(C38=1,((Table!K11-Table!L11)/NORMSINV(0.3))^2,"")</f>
        <v/>
      </c>
    </row>
    <row r="39" spans="1:15" x14ac:dyDescent="0.2">
      <c r="A39">
        <f t="shared" si="3"/>
        <v>5</v>
      </c>
      <c r="B39" s="54">
        <f>MAX(0,Table!I12-75)</f>
        <v>0</v>
      </c>
      <c r="C39" t="str">
        <f t="shared" si="1"/>
        <v/>
      </c>
      <c r="D39" s="6" t="str">
        <f>IF($C39=1,Table!F12,"")</f>
        <v/>
      </c>
      <c r="E39" s="6" t="str">
        <f>IF($C39=1,Table!G12,"")</f>
        <v/>
      </c>
      <c r="F39" s="6" t="str">
        <f>IF($C39=1,Table!H12,"")</f>
        <v/>
      </c>
      <c r="G39" s="6" t="str">
        <f t="shared" si="2"/>
        <v/>
      </c>
      <c r="H39" s="6" t="str">
        <f>IF($C39=1,Table!J12,"")</f>
        <v/>
      </c>
      <c r="I39" s="6" t="str">
        <f>IF($C39=1,Table!K12,"")</f>
        <v/>
      </c>
      <c r="J39" s="6" t="str">
        <f>IF($C39=1,Table!L12,"")</f>
        <v/>
      </c>
      <c r="K39" s="6" t="str">
        <f>IF($C39=1,Table!M12,"")</f>
        <v/>
      </c>
      <c r="L39" s="6" t="str">
        <f>IF($C39=1,Table!N12,"")</f>
        <v/>
      </c>
      <c r="M39" s="40" t="str">
        <f>IF(C39=1,((Table!K12-Table!L12)/NORMSINV(0.3))^2,"")</f>
        <v/>
      </c>
    </row>
    <row r="40" spans="1:15" x14ac:dyDescent="0.2">
      <c r="A40">
        <f t="shared" si="3"/>
        <v>6</v>
      </c>
      <c r="B40" s="54">
        <f>MAX(0,Table!I13-75)</f>
        <v>0</v>
      </c>
      <c r="C40" t="str">
        <f t="shared" si="1"/>
        <v/>
      </c>
      <c r="D40" s="6" t="str">
        <f>IF($C40=1,Table!F13,"")</f>
        <v/>
      </c>
      <c r="E40" s="6" t="str">
        <f>IF($C40=1,Table!G13,"")</f>
        <v/>
      </c>
      <c r="F40" s="6" t="str">
        <f>IF($C40=1,Table!H13,"")</f>
        <v/>
      </c>
      <c r="G40" s="6" t="str">
        <f t="shared" si="2"/>
        <v/>
      </c>
      <c r="H40" s="6" t="str">
        <f>IF($C40=1,Table!J13,"")</f>
        <v/>
      </c>
      <c r="I40" s="6" t="str">
        <f>IF($C40=1,Table!K13,"")</f>
        <v/>
      </c>
      <c r="J40" s="6" t="str">
        <f>IF($C40=1,Table!L13,"")</f>
        <v/>
      </c>
      <c r="K40" s="6" t="str">
        <f>IF($C40=1,Table!M13,"")</f>
        <v/>
      </c>
      <c r="L40" s="6" t="str">
        <f>IF($C40=1,Table!N13,"")</f>
        <v/>
      </c>
      <c r="M40" s="40" t="str">
        <f>IF(C40=1,((Table!K13-Table!L13)/NORMSINV(0.3))^2,"")</f>
        <v/>
      </c>
    </row>
    <row r="41" spans="1:15" x14ac:dyDescent="0.2">
      <c r="A41">
        <f t="shared" si="3"/>
        <v>7</v>
      </c>
      <c r="B41" s="54">
        <f>MAX(0,Table!I14-75)</f>
        <v>0</v>
      </c>
      <c r="C41" t="str">
        <f t="shared" si="1"/>
        <v/>
      </c>
      <c r="D41" s="6" t="str">
        <f>IF($C41=1,Table!F14,"")</f>
        <v/>
      </c>
      <c r="E41" s="6" t="str">
        <f>IF($C41=1,Table!G14,"")</f>
        <v/>
      </c>
      <c r="F41" s="6" t="str">
        <f>IF($C41=1,Table!H14,"")</f>
        <v/>
      </c>
      <c r="G41" s="6" t="str">
        <f t="shared" si="2"/>
        <v/>
      </c>
      <c r="H41" s="6" t="str">
        <f>IF($C41=1,Table!J14,"")</f>
        <v/>
      </c>
      <c r="I41" s="6" t="str">
        <f>IF($C41=1,Table!K14,"")</f>
        <v/>
      </c>
      <c r="J41" s="6" t="str">
        <f>IF($C41=1,Table!L14,"")</f>
        <v/>
      </c>
      <c r="K41" s="6" t="str">
        <f>IF($C41=1,Table!M14,"")</f>
        <v/>
      </c>
      <c r="L41" s="6" t="str">
        <f>IF($C41=1,Table!N14,"")</f>
        <v/>
      </c>
      <c r="M41" s="40" t="str">
        <f>IF(C41=1,((Table!K14-Table!L14)/NORMSINV(0.3))^2,"")</f>
        <v/>
      </c>
    </row>
    <row r="42" spans="1:15" x14ac:dyDescent="0.2">
      <c r="A42">
        <f t="shared" si="3"/>
        <v>8</v>
      </c>
      <c r="B42" s="54">
        <f>MAX(0,Table!I15-75)</f>
        <v>0</v>
      </c>
      <c r="C42" t="str">
        <f t="shared" si="1"/>
        <v/>
      </c>
      <c r="D42" s="6" t="str">
        <f>IF($C42=1,Table!F15,"")</f>
        <v/>
      </c>
      <c r="E42" s="6" t="str">
        <f>IF($C42=1,Table!G15,"")</f>
        <v/>
      </c>
      <c r="F42" s="6" t="str">
        <f>IF($C42=1,Table!H15,"")</f>
        <v/>
      </c>
      <c r="G42" s="6" t="str">
        <f t="shared" si="2"/>
        <v/>
      </c>
      <c r="H42" s="6" t="str">
        <f>IF($C42=1,Table!J15,"")</f>
        <v/>
      </c>
      <c r="I42" s="6" t="str">
        <f>IF($C42=1,Table!K15,"")</f>
        <v/>
      </c>
      <c r="J42" s="6" t="str">
        <f>IF($C42=1,Table!L15,"")</f>
        <v/>
      </c>
      <c r="K42" s="6" t="str">
        <f>IF($C42=1,Table!M15,"")</f>
        <v/>
      </c>
      <c r="L42" s="6" t="str">
        <f>IF($C42=1,Table!N15,"")</f>
        <v/>
      </c>
      <c r="M42" s="40" t="str">
        <f>IF(C42=1,((Table!K15-Table!L15)/NORMSINV(0.3))^2,"")</f>
        <v/>
      </c>
    </row>
    <row r="43" spans="1:15" x14ac:dyDescent="0.2">
      <c r="A43">
        <f t="shared" si="3"/>
        <v>9</v>
      </c>
      <c r="B43" s="54">
        <f>MAX(0,Table!I16-75)</f>
        <v>0</v>
      </c>
      <c r="C43" t="str">
        <f t="shared" si="1"/>
        <v/>
      </c>
      <c r="D43" s="6" t="str">
        <f>IF($C43=1,Table!F16,"")</f>
        <v/>
      </c>
      <c r="E43" s="6" t="str">
        <f>IF($C43=1,Table!G16,"")</f>
        <v/>
      </c>
      <c r="F43" s="6" t="str">
        <f>IF($C43=1,Table!H16,"")</f>
        <v/>
      </c>
      <c r="G43" s="6" t="str">
        <f t="shared" si="2"/>
        <v/>
      </c>
      <c r="H43" s="6" t="str">
        <f>IF($C43=1,Table!J16,"")</f>
        <v/>
      </c>
      <c r="I43" s="6" t="str">
        <f>IF($C43=1,Table!K16,"")</f>
        <v/>
      </c>
      <c r="J43" s="6" t="str">
        <f>IF($C43=1,Table!L16,"")</f>
        <v/>
      </c>
      <c r="K43" s="6" t="str">
        <f>IF($C43=1,Table!M16,"")</f>
        <v/>
      </c>
      <c r="L43" s="6" t="str">
        <f>IF($C43=1,Table!N16,"")</f>
        <v/>
      </c>
      <c r="M43" s="40" t="str">
        <f>IF(C43=1,((Table!K16-Table!L16)/NORMSINV(0.3))^2,"")</f>
        <v/>
      </c>
    </row>
    <row r="44" spans="1:15" x14ac:dyDescent="0.2">
      <c r="A44">
        <f t="shared" si="3"/>
        <v>10</v>
      </c>
      <c r="B44" s="54">
        <f>MAX(0,Table!I17-75)</f>
        <v>0</v>
      </c>
      <c r="C44" t="str">
        <f t="shared" si="1"/>
        <v/>
      </c>
      <c r="D44" s="6" t="str">
        <f>IF($C44=1,Table!F17,"")</f>
        <v/>
      </c>
      <c r="E44" s="6" t="str">
        <f>IF($C44=1,Table!G17,"")</f>
        <v/>
      </c>
      <c r="F44" s="6" t="str">
        <f>IF($C44=1,Table!H17,"")</f>
        <v/>
      </c>
      <c r="G44" s="6" t="str">
        <f t="shared" si="2"/>
        <v/>
      </c>
      <c r="H44" s="6" t="str">
        <f>IF($C44=1,Table!J17,"")</f>
        <v/>
      </c>
      <c r="I44" s="6" t="str">
        <f>IF($C44=1,Table!K17,"")</f>
        <v/>
      </c>
      <c r="J44" s="6" t="str">
        <f>IF($C44=1,Table!L17,"")</f>
        <v/>
      </c>
      <c r="K44" s="6" t="str">
        <f>IF($C44=1,Table!M17,"")</f>
        <v/>
      </c>
      <c r="L44" s="6" t="str">
        <f>IF($C44=1,Table!N17,"")</f>
        <v/>
      </c>
      <c r="M44" s="40" t="str">
        <f>IF(C44=1,((Table!K17-Table!L17)/NORMSINV(0.3))^2,"")</f>
        <v/>
      </c>
    </row>
    <row r="45" spans="1:15" x14ac:dyDescent="0.2">
      <c r="A45">
        <f t="shared" si="3"/>
        <v>11</v>
      </c>
      <c r="B45" s="54">
        <f>MAX(0,Table!I18-75)</f>
        <v>0.63419000000000381</v>
      </c>
      <c r="C45" t="str">
        <f t="shared" si="1"/>
        <v/>
      </c>
      <c r="D45" s="6" t="str">
        <f>IF($C45=1,Table!F18,"")</f>
        <v/>
      </c>
      <c r="E45" s="6" t="str">
        <f>IF($C45=1,Table!G18,"")</f>
        <v/>
      </c>
      <c r="F45" s="6" t="str">
        <f>IF($C45=1,Table!H18,"")</f>
        <v/>
      </c>
      <c r="G45" s="6" t="str">
        <f t="shared" si="2"/>
        <v/>
      </c>
      <c r="H45" s="6" t="str">
        <f>IF($C45=1,Table!J18,"")</f>
        <v/>
      </c>
      <c r="I45" s="6" t="str">
        <f>IF($C45=1,Table!K18,"")</f>
        <v/>
      </c>
      <c r="J45" s="6" t="str">
        <f>IF($C45=1,Table!L18,"")</f>
        <v/>
      </c>
      <c r="K45" s="6" t="str">
        <f>IF($C45=1,Table!M18,"")</f>
        <v/>
      </c>
      <c r="L45" s="6" t="str">
        <f>IF($C45=1,Table!N18,"")</f>
        <v/>
      </c>
      <c r="M45" s="40" t="str">
        <f>IF(C45=1,((Table!K18-Table!L18)/NORMSINV(0.3))^2,"")</f>
        <v/>
      </c>
    </row>
    <row r="46" spans="1:15" x14ac:dyDescent="0.2">
      <c r="A46">
        <f t="shared" si="3"/>
        <v>12</v>
      </c>
      <c r="B46" s="54">
        <f>MAX(0,Table!I19-75)</f>
        <v>3.659940000000006</v>
      </c>
      <c r="C46" t="str">
        <f t="shared" si="1"/>
        <v/>
      </c>
      <c r="D46" s="6" t="str">
        <f>IF($C46=1,Table!F19,"")</f>
        <v/>
      </c>
      <c r="E46" s="6" t="str">
        <f>IF($C46=1,Table!G19,"")</f>
        <v/>
      </c>
      <c r="F46" s="6" t="str">
        <f>IF($C46=1,Table!H19,"")</f>
        <v/>
      </c>
      <c r="G46" s="6" t="str">
        <f t="shared" si="2"/>
        <v/>
      </c>
      <c r="H46" s="6" t="str">
        <f>IF($C46=1,Table!J19,"")</f>
        <v/>
      </c>
      <c r="I46" s="6" t="str">
        <f>IF($C46=1,Table!K19,"")</f>
        <v/>
      </c>
      <c r="J46" s="6" t="str">
        <f>IF($C46=1,Table!L19,"")</f>
        <v/>
      </c>
      <c r="K46" s="6" t="str">
        <f>IF($C46=1,Table!M19,"")</f>
        <v/>
      </c>
      <c r="L46" s="6" t="str">
        <f>IF($C46=1,Table!N19,"")</f>
        <v/>
      </c>
      <c r="M46" s="40" t="str">
        <f>IF(C46=1,((Table!K19-Table!L19)/NORMSINV(0.3))^2,"")</f>
        <v/>
      </c>
    </row>
    <row r="47" spans="1:15" x14ac:dyDescent="0.2">
      <c r="A47">
        <f t="shared" si="3"/>
        <v>13</v>
      </c>
      <c r="B47" s="54">
        <f>MAX(0,Table!I20-75)</f>
        <v>6.0743599999999986</v>
      </c>
      <c r="C47">
        <f t="shared" si="1"/>
        <v>1</v>
      </c>
      <c r="D47" s="6">
        <f>IF($C47=1,Table!F20,"")</f>
        <v>1035.4749999999999</v>
      </c>
      <c r="E47" s="6">
        <f>IF($C47=1,Table!G20,"")</f>
        <v>936.65611999999987</v>
      </c>
      <c r="F47" s="6">
        <f>IF($C47=1,Table!H20,"")</f>
        <v>98.818879999999993</v>
      </c>
      <c r="G47" s="6">
        <f t="shared" si="2"/>
        <v>6.0743599999999986</v>
      </c>
      <c r="H47" s="6">
        <f>IF($C47=1,Table!J20,"")</f>
        <v>87.710160000000002</v>
      </c>
      <c r="I47" s="6">
        <f>IF($C47=1,Table!K20,"")</f>
        <v>94.27328</v>
      </c>
      <c r="J47" s="6">
        <f>IF($C47=1,Table!L20,"")</f>
        <v>98.818879999999993</v>
      </c>
      <c r="K47" s="6">
        <f>IF($C47=1,Table!M20,"")</f>
        <v>103.36450000000001</v>
      </c>
      <c r="L47" s="6">
        <f>IF($C47=1,Table!N20,"")</f>
        <v>109.9276</v>
      </c>
      <c r="M47" s="40">
        <f>IF(C47=1,((Table!K20-Table!L20)/NORMSINV(0.3))^2,"")</f>
        <v>75.137409432932841</v>
      </c>
    </row>
    <row r="48" spans="1:15" x14ac:dyDescent="0.2">
      <c r="A48">
        <f t="shared" si="3"/>
        <v>14</v>
      </c>
      <c r="B48" s="54">
        <f>MAX(0,Table!I21-75)</f>
        <v>7.8145899999999955</v>
      </c>
      <c r="C48">
        <f t="shared" si="1"/>
        <v>1</v>
      </c>
      <c r="D48" s="6">
        <f>IF($C48=1,Table!F21,"")</f>
        <v>1037.8340000000001</v>
      </c>
      <c r="E48" s="6">
        <f>IF($C48=1,Table!G21,"")</f>
        <v>935.14610000000005</v>
      </c>
      <c r="F48" s="6">
        <f>IF($C48=1,Table!H21,"")</f>
        <v>102.6879</v>
      </c>
      <c r="G48" s="6">
        <f t="shared" si="2"/>
        <v>7.8145899999999955</v>
      </c>
      <c r="H48" s="6">
        <f>IF($C48=1,Table!J21,"")</f>
        <v>91.582380000000001</v>
      </c>
      <c r="I48" s="6">
        <f>IF($C48=1,Table!K21,"")</f>
        <v>98.143640000000005</v>
      </c>
      <c r="J48" s="6">
        <f>IF($C48=1,Table!L21,"")</f>
        <v>102.6879</v>
      </c>
      <c r="K48" s="6">
        <f>IF($C48=1,Table!M21,"")</f>
        <v>107.23220000000001</v>
      </c>
      <c r="L48" s="6">
        <f>IF($C48=1,Table!N21,"")</f>
        <v>113.79349999999999</v>
      </c>
      <c r="M48" s="40">
        <f>IF(C48=1,((Table!K21-Table!L21)/NORMSINV(0.3))^2,"")</f>
        <v>75.093116363470344</v>
      </c>
    </row>
    <row r="49" spans="1:13" x14ac:dyDescent="0.2">
      <c r="A49">
        <f t="shared" si="3"/>
        <v>15</v>
      </c>
      <c r="B49" s="54">
        <f>MAX(0,Table!I22-75)</f>
        <v>9.0763699999999972</v>
      </c>
      <c r="C49">
        <f t="shared" si="1"/>
        <v>1</v>
      </c>
      <c r="D49" s="6">
        <f>IF($C49=1,Table!F22,"")</f>
        <v>1032.74</v>
      </c>
      <c r="E49" s="6">
        <f>IF($C49=1,Table!G22,"")</f>
        <v>931.03150000000005</v>
      </c>
      <c r="F49" s="6">
        <f>IF($C49=1,Table!H22,"")</f>
        <v>101.7085</v>
      </c>
      <c r="G49" s="6">
        <f t="shared" si="2"/>
        <v>9.0763699999999972</v>
      </c>
      <c r="H49" s="6">
        <f>IF($C49=1,Table!J22,"")</f>
        <v>90.604870000000005</v>
      </c>
      <c r="I49" s="6">
        <f>IF($C49=1,Table!K22,"")</f>
        <v>97.16498</v>
      </c>
      <c r="J49" s="6">
        <f>IF($C49=1,Table!L22,"")</f>
        <v>101.7085</v>
      </c>
      <c r="K49" s="6">
        <f>IF($C49=1,Table!M22,"")</f>
        <v>106.252</v>
      </c>
      <c r="L49" s="6">
        <f>IF($C49=1,Table!N22,"")</f>
        <v>112.8121</v>
      </c>
      <c r="M49" s="40">
        <f>IF(C49=1,((Table!K22-Table!L22)/NORMSINV(0.3))^2,"")</f>
        <v>75.068661608852224</v>
      </c>
    </row>
    <row r="50" spans="1:13" x14ac:dyDescent="0.2">
      <c r="A50">
        <f t="shared" si="3"/>
        <v>16</v>
      </c>
      <c r="B50" s="54">
        <f>MAX(0,Table!I23-75)</f>
        <v>9.5058700000000016</v>
      </c>
      <c r="C50">
        <f t="shared" si="1"/>
        <v>1</v>
      </c>
      <c r="D50" s="6">
        <f>IF($C50=1,Table!F23,"")</f>
        <v>1019.8630000000001</v>
      </c>
      <c r="E50" s="6">
        <f>IF($C50=1,Table!G23,"")</f>
        <v>915.02600000000007</v>
      </c>
      <c r="F50" s="6">
        <f>IF($C50=1,Table!H23,"")</f>
        <v>104.837</v>
      </c>
      <c r="G50" s="6">
        <f t="shared" si="2"/>
        <v>9.5058700000000016</v>
      </c>
      <c r="H50" s="6">
        <f>IF($C50=1,Table!J23,"")</f>
        <v>93.7333</v>
      </c>
      <c r="I50" s="6">
        <f>IF($C50=1,Table!K23,"")</f>
        <v>100.29349999999999</v>
      </c>
      <c r="J50" s="6">
        <f>IF($C50=1,Table!L23,"")</f>
        <v>104.837</v>
      </c>
      <c r="K50" s="6">
        <f>IF($C50=1,Table!M23,"")</f>
        <v>109.3806</v>
      </c>
      <c r="L50" s="6">
        <f>IF($C50=1,Table!N23,"")</f>
        <v>115.94070000000001</v>
      </c>
      <c r="M50" s="40">
        <f>IF(C50=1,((Table!K23-Table!L23)/NORMSINV(0.3))^2,"")</f>
        <v>75.068000724812023</v>
      </c>
    </row>
    <row r="51" spans="1:13" x14ac:dyDescent="0.2">
      <c r="A51">
        <f t="shared" si="3"/>
        <v>17</v>
      </c>
      <c r="B51" s="54">
        <f>MAX(0,Table!I24-75)</f>
        <v>9.313760000000002</v>
      </c>
      <c r="C51">
        <f t="shared" si="1"/>
        <v>1</v>
      </c>
      <c r="D51" s="6">
        <f>IF($C51=1,Table!F24,"")</f>
        <v>1002.784</v>
      </c>
      <c r="E51" s="6">
        <f>IF($C51=1,Table!G24,"")</f>
        <v>900.77890000000002</v>
      </c>
      <c r="F51" s="6">
        <f>IF($C51=1,Table!H24,"")</f>
        <v>102.0051</v>
      </c>
      <c r="G51" s="6">
        <f t="shared" si="2"/>
        <v>9.313760000000002</v>
      </c>
      <c r="H51" s="6">
        <f>IF($C51=1,Table!J24,"")</f>
        <v>90.901380000000003</v>
      </c>
      <c r="I51" s="6">
        <f>IF($C51=1,Table!K24,"")</f>
        <v>97.461550000000003</v>
      </c>
      <c r="J51" s="6">
        <f>IF($C51=1,Table!L24,"")</f>
        <v>102.0051</v>
      </c>
      <c r="K51" s="6">
        <f>IF($C51=1,Table!M24,"")</f>
        <v>106.5487</v>
      </c>
      <c r="L51" s="6">
        <f>IF($C51=1,Table!N24,"")</f>
        <v>113.1088</v>
      </c>
      <c r="M51" s="40">
        <f>IF(C51=1,((Table!K24-Table!L24)/NORMSINV(0.3))^2,"")</f>
        <v>75.069652940367376</v>
      </c>
    </row>
    <row r="52" spans="1:13" x14ac:dyDescent="0.2">
      <c r="A52">
        <f t="shared" si="3"/>
        <v>18</v>
      </c>
      <c r="B52" s="54">
        <f>MAX(0,Table!I25-75)</f>
        <v>8.7359500000000025</v>
      </c>
      <c r="C52">
        <f t="shared" si="1"/>
        <v>1</v>
      </c>
      <c r="D52" s="6">
        <f>IF($C52=1,Table!F25,"")</f>
        <v>971.49540000000002</v>
      </c>
      <c r="E52" s="6">
        <f>IF($C52=1,Table!G25,"")</f>
        <v>872.37962000000005</v>
      </c>
      <c r="F52" s="6">
        <f>IF($C52=1,Table!H25,"")</f>
        <v>99.115780000000001</v>
      </c>
      <c r="G52" s="6">
        <f t="shared" si="2"/>
        <v>8.7359500000000025</v>
      </c>
      <c r="H52" s="6">
        <f>IF($C52=1,Table!J25,"")</f>
        <v>88.008930000000007</v>
      </c>
      <c r="I52" s="6">
        <f>IF($C52=1,Table!K25,"")</f>
        <v>94.570949999999996</v>
      </c>
      <c r="J52" s="6">
        <f>IF($C52=1,Table!L25,"")</f>
        <v>99.115780000000001</v>
      </c>
      <c r="K52" s="6">
        <f>IF($C52=1,Table!M25,"")</f>
        <v>103.6606</v>
      </c>
      <c r="L52" s="6">
        <f>IF($C52=1,Table!N25,"")</f>
        <v>110.2226</v>
      </c>
      <c r="M52" s="40">
        <f>IF(C52=1,((Table!K25-Table!L25)/NORMSINV(0.3))^2,"")</f>
        <v>75.111955849233198</v>
      </c>
    </row>
    <row r="53" spans="1:13" x14ac:dyDescent="0.2">
      <c r="A53">
        <f t="shared" si="3"/>
        <v>19</v>
      </c>
      <c r="B53" s="54">
        <f>MAX(0,Table!I26-75)</f>
        <v>7.299199999999999</v>
      </c>
      <c r="C53">
        <f t="shared" si="1"/>
        <v>1</v>
      </c>
      <c r="D53" s="6">
        <f>IF($C53=1,Table!F26,"")</f>
        <v>932.34780000000001</v>
      </c>
      <c r="E53" s="6">
        <f>IF($C53=1,Table!G26,"")</f>
        <v>836.00184000000002</v>
      </c>
      <c r="F53" s="6">
        <f>IF($C53=1,Table!H26,"")</f>
        <v>96.345960000000005</v>
      </c>
      <c r="G53" s="6">
        <f t="shared" si="2"/>
        <v>7.299199999999999</v>
      </c>
      <c r="H53" s="6">
        <f>IF($C53=1,Table!J26,"")</f>
        <v>85.219250000000002</v>
      </c>
      <c r="I53" s="6">
        <f>IF($C53=1,Table!K26,"")</f>
        <v>91.793000000000006</v>
      </c>
      <c r="J53" s="6">
        <f>IF($C53=1,Table!L26,"")</f>
        <v>96.345960000000005</v>
      </c>
      <c r="K53" s="6">
        <f>IF($C53=1,Table!M26,"")</f>
        <v>100.8989</v>
      </c>
      <c r="L53" s="6">
        <f>IF($C53=1,Table!N26,"")</f>
        <v>107.4727</v>
      </c>
      <c r="M53" s="40">
        <f>IF(C53=1,((Table!K26-Table!L26)/NORMSINV(0.3))^2,"")</f>
        <v>75.38092361679233</v>
      </c>
    </row>
    <row r="54" spans="1:13" x14ac:dyDescent="0.2">
      <c r="A54">
        <f t="shared" si="3"/>
        <v>20</v>
      </c>
      <c r="B54" s="54">
        <f>MAX(0,Table!I27-75)</f>
        <v>5.4232700000000023</v>
      </c>
      <c r="C54">
        <f t="shared" si="1"/>
        <v>1</v>
      </c>
      <c r="D54" s="6">
        <f>IF($C54=1,Table!F27,"")</f>
        <v>922.29660000000001</v>
      </c>
      <c r="E54" s="6">
        <f>IF($C54=1,Table!G27,"")</f>
        <v>831.94360000000006</v>
      </c>
      <c r="F54" s="6">
        <f>IF($C54=1,Table!H27,"")</f>
        <v>90.352999999999994</v>
      </c>
      <c r="G54" s="6">
        <f t="shared" si="2"/>
        <v>5.4232700000000023</v>
      </c>
      <c r="H54" s="6">
        <f>IF($C54=1,Table!J27,"")</f>
        <v>79.216859999999997</v>
      </c>
      <c r="I54" s="6">
        <f>IF($C54=1,Table!K27,"")</f>
        <v>85.796180000000007</v>
      </c>
      <c r="J54" s="6">
        <f>IF($C54=1,Table!L27,"")</f>
        <v>90.352999999999994</v>
      </c>
      <c r="K54" s="6">
        <f>IF($C54=1,Table!M27,"")</f>
        <v>94.909809999999993</v>
      </c>
      <c r="L54" s="6">
        <f>IF($C54=1,Table!N27,"")</f>
        <v>101.48909999999999</v>
      </c>
      <c r="M54" s="40">
        <f>IF(C54=1,((Table!K27-Table!L27)/NORMSINV(0.3))^2,"")</f>
        <v>75.50879370900229</v>
      </c>
    </row>
    <row r="55" spans="1:13" x14ac:dyDescent="0.2">
      <c r="A55">
        <f t="shared" si="3"/>
        <v>21</v>
      </c>
      <c r="B55" s="54">
        <f>MAX(0,Table!I28-75)</f>
        <v>2.8024699999999996</v>
      </c>
      <c r="C55" t="str">
        <f t="shared" si="1"/>
        <v/>
      </c>
      <c r="D55" s="6" t="str">
        <f>IF($C55=1,Table!F28,"")</f>
        <v/>
      </c>
      <c r="E55" s="6" t="str">
        <f>IF($C55=1,Table!G28,"")</f>
        <v/>
      </c>
      <c r="F55" s="6" t="str">
        <f>IF($C55=1,Table!H28,"")</f>
        <v/>
      </c>
      <c r="G55" s="6" t="str">
        <f t="shared" si="2"/>
        <v/>
      </c>
      <c r="H55" s="6" t="str">
        <f>IF($C55=1,Table!J28,"")</f>
        <v/>
      </c>
      <c r="I55" s="6" t="str">
        <f>IF($C55=1,Table!K28,"")</f>
        <v/>
      </c>
      <c r="J55" s="6" t="str">
        <f>IF($C55=1,Table!L28,"")</f>
        <v/>
      </c>
      <c r="K55" s="6" t="str">
        <f>IF($C55=1,Table!M28,"")</f>
        <v/>
      </c>
      <c r="L55" s="6" t="str">
        <f>IF($C55=1,Table!N28,"")</f>
        <v/>
      </c>
      <c r="M55" s="40" t="str">
        <f>IF(C55=1,((Table!K28-Table!L28)/NORMSINV(0.3))^2,"")</f>
        <v/>
      </c>
    </row>
    <row r="56" spans="1:13" x14ac:dyDescent="0.2">
      <c r="A56">
        <f t="shared" si="3"/>
        <v>22</v>
      </c>
      <c r="B56" s="54">
        <f>MAX(0,Table!I29-75)</f>
        <v>0.38966000000000633</v>
      </c>
      <c r="C56" t="str">
        <f t="shared" si="1"/>
        <v/>
      </c>
      <c r="D56" s="6" t="str">
        <f>IF($C56=1,Table!F29,"")</f>
        <v/>
      </c>
      <c r="E56" s="6" t="str">
        <f>IF($C56=1,Table!G29,"")</f>
        <v/>
      </c>
      <c r="F56" s="6" t="str">
        <f>IF($C56=1,Table!H29,"")</f>
        <v/>
      </c>
      <c r="G56" s="6" t="str">
        <f t="shared" si="2"/>
        <v/>
      </c>
      <c r="H56" s="6" t="str">
        <f>IF($C56=1,Table!J29,"")</f>
        <v/>
      </c>
      <c r="I56" s="6" t="str">
        <f>IF($C56=1,Table!K29,"")</f>
        <v/>
      </c>
      <c r="J56" s="6" t="str">
        <f>IF($C56=1,Table!L29,"")</f>
        <v/>
      </c>
      <c r="K56" s="6" t="str">
        <f>IF($C56=1,Table!M29,"")</f>
        <v/>
      </c>
      <c r="L56" s="6" t="str">
        <f>IF($C56=1,Table!N29,"")</f>
        <v/>
      </c>
      <c r="M56" s="40" t="str">
        <f>IF(C56=1,((Table!K29-Table!L29)/NORMSINV(0.3))^2,"")</f>
        <v/>
      </c>
    </row>
    <row r="57" spans="1:13" x14ac:dyDescent="0.2">
      <c r="A57">
        <f t="shared" si="3"/>
        <v>23</v>
      </c>
      <c r="B57" s="54">
        <f>MAX(0,Table!I30-75)</f>
        <v>0</v>
      </c>
      <c r="C57" t="str">
        <f t="shared" si="1"/>
        <v/>
      </c>
      <c r="D57" s="6" t="str">
        <f>IF($C57=1,Table!F30,"")</f>
        <v/>
      </c>
      <c r="E57" s="6" t="str">
        <f>IF($C57=1,Table!G30,"")</f>
        <v/>
      </c>
      <c r="F57" s="6" t="str">
        <f>IF($C57=1,Table!H30,"")</f>
        <v/>
      </c>
      <c r="G57" s="6" t="str">
        <f t="shared" si="2"/>
        <v/>
      </c>
      <c r="H57" s="6" t="str">
        <f>IF($C57=1,Table!J30,"")</f>
        <v/>
      </c>
      <c r="I57" s="6" t="str">
        <f>IF($C57=1,Table!K30,"")</f>
        <v/>
      </c>
      <c r="J57" s="6" t="str">
        <f>IF($C57=1,Table!L30,"")</f>
        <v/>
      </c>
      <c r="K57" s="6" t="str">
        <f>IF($C57=1,Table!M30,"")</f>
        <v/>
      </c>
      <c r="L57" s="6" t="str">
        <f>IF($C57=1,Table!N30,"")</f>
        <v/>
      </c>
      <c r="M57" s="40" t="str">
        <f>IF(C57=1,((Table!K30-Table!L30)/NORMSINV(0.3))^2,"")</f>
        <v/>
      </c>
    </row>
    <row r="58" spans="1:13" x14ac:dyDescent="0.2">
      <c r="A58">
        <f t="shared" si="3"/>
        <v>24</v>
      </c>
      <c r="B58" s="54">
        <f>MAX(0,Table!I31-75)</f>
        <v>0</v>
      </c>
      <c r="C58" t="str">
        <f t="shared" si="1"/>
        <v/>
      </c>
      <c r="D58" s="6" t="str">
        <f>IF($C58=1,Table!F31,"")</f>
        <v/>
      </c>
      <c r="E58" s="6" t="str">
        <f>IF($C58=1,Table!G31,"")</f>
        <v/>
      </c>
      <c r="F58" s="6" t="str">
        <f>IF($C58=1,Table!H31,"")</f>
        <v/>
      </c>
      <c r="G58" s="6" t="str">
        <f t="shared" si="2"/>
        <v/>
      </c>
      <c r="H58" s="6" t="str">
        <f>IF($C58=1,Table!J31,"")</f>
        <v/>
      </c>
      <c r="I58" s="6" t="str">
        <f>IF($C58=1,Table!K31,"")</f>
        <v/>
      </c>
      <c r="J58" s="6" t="str">
        <f>IF($C58=1,Table!L31,"")</f>
        <v/>
      </c>
      <c r="K58" s="6" t="str">
        <f>IF($C58=1,Table!M31,"")</f>
        <v/>
      </c>
      <c r="L58" s="6" t="str">
        <f>IF($C58=1,Table!N31,"")</f>
        <v/>
      </c>
      <c r="M58" s="40" t="str">
        <f>IF(C58=1,((Table!K31-Table!L31)/NORMSINV(0.3))^2,"")</f>
        <v/>
      </c>
    </row>
    <row r="59" spans="1:13" x14ac:dyDescent="0.2">
      <c r="D59">
        <f>AVERAGE(D35:D58)</f>
        <v>994.35447499999987</v>
      </c>
      <c r="E59">
        <f>AVERAGE(E35:E58)</f>
        <v>894.87046000000009</v>
      </c>
      <c r="F59">
        <f>AVERAGE(F35:F58)</f>
        <v>99.484014999999985</v>
      </c>
      <c r="G59" s="6">
        <f>SUM(G35:G58)</f>
        <v>63.243369999999999</v>
      </c>
      <c r="H59">
        <f t="shared" ref="H59:L59" si="4">AVERAGE(H35:H58)</f>
        <v>88.372141249999999</v>
      </c>
      <c r="I59">
        <f t="shared" si="4"/>
        <v>94.937135000000012</v>
      </c>
      <c r="J59">
        <f t="shared" si="4"/>
        <v>99.484014999999985</v>
      </c>
      <c r="K59">
        <f t="shared" si="4"/>
        <v>104.03091375000001</v>
      </c>
      <c r="L59">
        <f t="shared" si="4"/>
        <v>110.5958875</v>
      </c>
      <c r="M59" s="54">
        <f>SQRT((1/SUM(C35:C58)^2*SUM(M35:M58)))</f>
        <v>3.0655304247528439</v>
      </c>
    </row>
    <row r="60" spans="1:13" x14ac:dyDescent="0.2">
      <c r="B60" s="54"/>
      <c r="D60" s="6"/>
      <c r="E60" s="6"/>
      <c r="F60" s="6"/>
      <c r="G60" s="6"/>
      <c r="H60" s="6"/>
      <c r="I60" s="6"/>
      <c r="J60" s="6"/>
      <c r="K60" s="6"/>
      <c r="L60" s="6"/>
      <c r="M60" s="40"/>
    </row>
    <row r="61" spans="1:13" x14ac:dyDescent="0.2">
      <c r="B61" s="54"/>
      <c r="D61" s="6"/>
      <c r="E61" s="6"/>
      <c r="F61" s="6"/>
      <c r="G61" s="6"/>
      <c r="H61" s="6"/>
      <c r="I61" s="6"/>
      <c r="J61" s="6"/>
      <c r="K61" s="6"/>
      <c r="L61" s="6"/>
      <c r="M61" s="40"/>
    </row>
    <row r="62" spans="1:13" x14ac:dyDescent="0.2">
      <c r="G62" s="6"/>
      <c r="M62" s="54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S464"/>
  <sheetViews>
    <sheetView workbookViewId="0">
      <pane xSplit="7" ySplit="1" topLeftCell="FG2" activePane="bottomRight" state="frozen"/>
      <selection activeCell="D9" sqref="D9"/>
      <selection pane="topRight" activeCell="D9" sqref="D9"/>
      <selection pane="bottomLeft" activeCell="D9" sqref="D9"/>
      <selection pane="bottomRight" activeCell="D9" sqref="D9"/>
    </sheetView>
  </sheetViews>
  <sheetFormatPr defaultRowHeight="12.75" x14ac:dyDescent="0.2"/>
  <cols>
    <col min="1" max="1" width="12.7109375" customWidth="1"/>
    <col min="2" max="2" width="16" customWidth="1"/>
    <col min="3" max="3" width="6" customWidth="1"/>
    <col min="4" max="4" width="9.7109375" customWidth="1"/>
    <col min="5" max="13" width="9.5703125" customWidth="1"/>
    <col min="14" max="28" width="10.5703125" customWidth="1"/>
    <col min="29" max="37" width="15.140625" customWidth="1"/>
    <col min="38" max="52" width="16.28515625" customWidth="1"/>
    <col min="53" max="61" width="15.140625" customWidth="1"/>
    <col min="62" max="76" width="16.28515625" customWidth="1"/>
    <col min="77" max="85" width="15.140625" customWidth="1"/>
    <col min="86" max="100" width="16.28515625" customWidth="1"/>
    <col min="101" max="109" width="15.140625" customWidth="1"/>
    <col min="110" max="124" width="16.28515625" customWidth="1"/>
    <col min="125" max="133" width="15.140625" customWidth="1"/>
    <col min="134" max="148" width="16.28515625" customWidth="1"/>
    <col min="149" max="157" width="11" customWidth="1"/>
    <col min="158" max="173" width="12" customWidth="1"/>
    <col min="174" max="174" width="16" customWidth="1"/>
    <col min="175" max="175" width="15.140625" customWidth="1"/>
    <col min="176" max="176" width="16" customWidth="1"/>
    <col min="177" max="177" width="7.42578125" customWidth="1"/>
    <col min="178" max="181" width="10.140625" bestFit="1" customWidth="1"/>
  </cols>
  <sheetData>
    <row r="1" spans="1:175" x14ac:dyDescent="0.2">
      <c r="A1" s="68" t="s">
        <v>193</v>
      </c>
      <c r="B1" t="s">
        <v>194</v>
      </c>
      <c r="C1" t="s">
        <v>222</v>
      </c>
      <c r="D1" t="s">
        <v>223</v>
      </c>
      <c r="E1" t="s">
        <v>167</v>
      </c>
      <c r="F1" t="s">
        <v>168</v>
      </c>
      <c r="G1" t="s">
        <v>169</v>
      </c>
      <c r="H1" t="s">
        <v>170</v>
      </c>
      <c r="I1" t="s">
        <v>171</v>
      </c>
      <c r="J1" t="s">
        <v>172</v>
      </c>
      <c r="K1" t="s">
        <v>173</v>
      </c>
      <c r="L1" t="s">
        <v>174</v>
      </c>
      <c r="M1" t="s">
        <v>175</v>
      </c>
      <c r="N1" t="s">
        <v>176</v>
      </c>
      <c r="O1" t="s">
        <v>177</v>
      </c>
      <c r="P1" t="s">
        <v>178</v>
      </c>
      <c r="Q1" t="s">
        <v>179</v>
      </c>
      <c r="R1" t="s">
        <v>180</v>
      </c>
      <c r="S1" t="s">
        <v>181</v>
      </c>
      <c r="T1" t="s">
        <v>182</v>
      </c>
      <c r="U1" t="s">
        <v>183</v>
      </c>
      <c r="V1" t="s">
        <v>184</v>
      </c>
      <c r="W1" t="s">
        <v>185</v>
      </c>
      <c r="X1" t="s">
        <v>186</v>
      </c>
      <c r="Y1" t="s">
        <v>187</v>
      </c>
      <c r="Z1" t="s">
        <v>188</v>
      </c>
      <c r="AA1" t="s">
        <v>189</v>
      </c>
      <c r="AB1" t="s">
        <v>190</v>
      </c>
      <c r="AC1" t="s">
        <v>22</v>
      </c>
      <c r="AD1" t="s">
        <v>23</v>
      </c>
      <c r="AE1" t="s">
        <v>24</v>
      </c>
      <c r="AF1" t="s">
        <v>25</v>
      </c>
      <c r="AG1" t="s">
        <v>26</v>
      </c>
      <c r="AH1" t="s">
        <v>27</v>
      </c>
      <c r="AI1" t="s">
        <v>28</v>
      </c>
      <c r="AJ1" t="s">
        <v>29</v>
      </c>
      <c r="AK1" t="s">
        <v>30</v>
      </c>
      <c r="AL1" t="s">
        <v>31</v>
      </c>
      <c r="AM1" t="s">
        <v>32</v>
      </c>
      <c r="AN1" t="s">
        <v>33</v>
      </c>
      <c r="AO1" t="s">
        <v>34</v>
      </c>
      <c r="AP1" t="s">
        <v>35</v>
      </c>
      <c r="AQ1" t="s">
        <v>36</v>
      </c>
      <c r="AR1" t="s">
        <v>37</v>
      </c>
      <c r="AS1" t="s">
        <v>38</v>
      </c>
      <c r="AT1" t="s">
        <v>39</v>
      </c>
      <c r="AU1" t="s">
        <v>40</v>
      </c>
      <c r="AV1" t="s">
        <v>41</v>
      </c>
      <c r="AW1" t="s">
        <v>42</v>
      </c>
      <c r="AX1" t="s">
        <v>43</v>
      </c>
      <c r="AY1" t="s">
        <v>44</v>
      </c>
      <c r="AZ1" t="s">
        <v>45</v>
      </c>
      <c r="BA1" t="s">
        <v>46</v>
      </c>
      <c r="BB1" t="s">
        <v>47</v>
      </c>
      <c r="BC1" t="s">
        <v>48</v>
      </c>
      <c r="BD1" t="s">
        <v>49</v>
      </c>
      <c r="BE1" t="s">
        <v>50</v>
      </c>
      <c r="BF1" t="s">
        <v>51</v>
      </c>
      <c r="BG1" t="s">
        <v>52</v>
      </c>
      <c r="BH1" t="s">
        <v>53</v>
      </c>
      <c r="BI1" t="s">
        <v>54</v>
      </c>
      <c r="BJ1" t="s">
        <v>55</v>
      </c>
      <c r="BK1" t="s">
        <v>56</v>
      </c>
      <c r="BL1" t="s">
        <v>57</v>
      </c>
      <c r="BM1" t="s">
        <v>58</v>
      </c>
      <c r="BN1" t="s">
        <v>59</v>
      </c>
      <c r="BO1" t="s">
        <v>60</v>
      </c>
      <c r="BP1" t="s">
        <v>61</v>
      </c>
      <c r="BQ1" t="s">
        <v>62</v>
      </c>
      <c r="BR1" t="s">
        <v>63</v>
      </c>
      <c r="BS1" t="s">
        <v>64</v>
      </c>
      <c r="BT1" t="s">
        <v>65</v>
      </c>
      <c r="BU1" t="s">
        <v>66</v>
      </c>
      <c r="BV1" t="s">
        <v>67</v>
      </c>
      <c r="BW1" t="s">
        <v>68</v>
      </c>
      <c r="BX1" t="s">
        <v>69</v>
      </c>
      <c r="BY1" t="s">
        <v>70</v>
      </c>
      <c r="BZ1" t="s">
        <v>71</v>
      </c>
      <c r="CA1" t="s">
        <v>72</v>
      </c>
      <c r="CB1" t="s">
        <v>73</v>
      </c>
      <c r="CC1" t="s">
        <v>74</v>
      </c>
      <c r="CD1" t="s">
        <v>75</v>
      </c>
      <c r="CE1" t="s">
        <v>76</v>
      </c>
      <c r="CF1" t="s">
        <v>77</v>
      </c>
      <c r="CG1" t="s">
        <v>78</v>
      </c>
      <c r="CH1" t="s">
        <v>79</v>
      </c>
      <c r="CI1" t="s">
        <v>80</v>
      </c>
      <c r="CJ1" t="s">
        <v>81</v>
      </c>
      <c r="CK1" t="s">
        <v>82</v>
      </c>
      <c r="CL1" t="s">
        <v>83</v>
      </c>
      <c r="CM1" t="s">
        <v>84</v>
      </c>
      <c r="CN1" t="s">
        <v>85</v>
      </c>
      <c r="CO1" t="s">
        <v>86</v>
      </c>
      <c r="CP1" t="s">
        <v>87</v>
      </c>
      <c r="CQ1" t="s">
        <v>88</v>
      </c>
      <c r="CR1" t="s">
        <v>89</v>
      </c>
      <c r="CS1" t="s">
        <v>90</v>
      </c>
      <c r="CT1" t="s">
        <v>91</v>
      </c>
      <c r="CU1" t="s">
        <v>92</v>
      </c>
      <c r="CV1" t="s">
        <v>93</v>
      </c>
      <c r="CW1" t="s">
        <v>94</v>
      </c>
      <c r="CX1" t="s">
        <v>95</v>
      </c>
      <c r="CY1" t="s">
        <v>96</v>
      </c>
      <c r="CZ1" t="s">
        <v>97</v>
      </c>
      <c r="DA1" t="s">
        <v>98</v>
      </c>
      <c r="DB1" t="s">
        <v>99</v>
      </c>
      <c r="DC1" t="s">
        <v>100</v>
      </c>
      <c r="DD1" t="s">
        <v>101</v>
      </c>
      <c r="DE1" t="s">
        <v>102</v>
      </c>
      <c r="DF1" t="s">
        <v>103</v>
      </c>
      <c r="DG1" t="s">
        <v>104</v>
      </c>
      <c r="DH1" t="s">
        <v>105</v>
      </c>
      <c r="DI1" t="s">
        <v>106</v>
      </c>
      <c r="DJ1" t="s">
        <v>107</v>
      </c>
      <c r="DK1" t="s">
        <v>108</v>
      </c>
      <c r="DL1" t="s">
        <v>109</v>
      </c>
      <c r="DM1" t="s">
        <v>110</v>
      </c>
      <c r="DN1" t="s">
        <v>111</v>
      </c>
      <c r="DO1" t="s">
        <v>112</v>
      </c>
      <c r="DP1" t="s">
        <v>113</v>
      </c>
      <c r="DQ1" t="s">
        <v>114</v>
      </c>
      <c r="DR1" t="s">
        <v>115</v>
      </c>
      <c r="DS1" t="s">
        <v>116</v>
      </c>
      <c r="DT1" t="s">
        <v>117</v>
      </c>
      <c r="DU1" t="s">
        <v>118</v>
      </c>
      <c r="DV1" t="s">
        <v>119</v>
      </c>
      <c r="DW1" t="s">
        <v>120</v>
      </c>
      <c r="DX1" t="s">
        <v>121</v>
      </c>
      <c r="DY1" t="s">
        <v>122</v>
      </c>
      <c r="DZ1" t="s">
        <v>123</v>
      </c>
      <c r="EA1" t="s">
        <v>124</v>
      </c>
      <c r="EB1" t="s">
        <v>125</v>
      </c>
      <c r="EC1" t="s">
        <v>126</v>
      </c>
      <c r="ED1" t="s">
        <v>127</v>
      </c>
      <c r="EE1" t="s">
        <v>128</v>
      </c>
      <c r="EF1" t="s">
        <v>129</v>
      </c>
      <c r="EG1" t="s">
        <v>130</v>
      </c>
      <c r="EH1" t="s">
        <v>131</v>
      </c>
      <c r="EI1" t="s">
        <v>132</v>
      </c>
      <c r="EJ1" t="s">
        <v>133</v>
      </c>
      <c r="EK1" t="s">
        <v>134</v>
      </c>
      <c r="EL1" t="s">
        <v>135</v>
      </c>
      <c r="EM1" t="s">
        <v>136</v>
      </c>
      <c r="EN1" t="s">
        <v>137</v>
      </c>
      <c r="EO1" t="s">
        <v>138</v>
      </c>
      <c r="EP1" t="s">
        <v>139</v>
      </c>
      <c r="EQ1" t="s">
        <v>140</v>
      </c>
      <c r="ER1" t="s">
        <v>141</v>
      </c>
      <c r="ES1" t="s">
        <v>142</v>
      </c>
      <c r="ET1" t="s">
        <v>143</v>
      </c>
      <c r="EU1" t="s">
        <v>144</v>
      </c>
      <c r="EV1" t="s">
        <v>145</v>
      </c>
      <c r="EW1" t="s">
        <v>146</v>
      </c>
      <c r="EX1" t="s">
        <v>147</v>
      </c>
      <c r="EY1" t="s">
        <v>148</v>
      </c>
      <c r="EZ1" t="s">
        <v>149</v>
      </c>
      <c r="FA1" t="s">
        <v>150</v>
      </c>
      <c r="FB1" t="s">
        <v>151</v>
      </c>
      <c r="FC1" t="s">
        <v>152</v>
      </c>
      <c r="FD1" t="s">
        <v>153</v>
      </c>
      <c r="FE1" t="s">
        <v>154</v>
      </c>
      <c r="FF1" t="s">
        <v>155</v>
      </c>
      <c r="FG1" t="s">
        <v>156</v>
      </c>
      <c r="FH1" t="s">
        <v>157</v>
      </c>
      <c r="FI1" t="s">
        <v>158</v>
      </c>
      <c r="FJ1" t="s">
        <v>159</v>
      </c>
      <c r="FK1" t="s">
        <v>160</v>
      </c>
      <c r="FL1" t="s">
        <v>161</v>
      </c>
      <c r="FM1" t="s">
        <v>162</v>
      </c>
      <c r="FN1" t="s">
        <v>163</v>
      </c>
      <c r="FO1" t="s">
        <v>164</v>
      </c>
      <c r="FP1" t="s">
        <v>165</v>
      </c>
      <c r="FQ1" t="s">
        <v>201</v>
      </c>
      <c r="FR1" t="s">
        <v>199</v>
      </c>
      <c r="FS1" t="s">
        <v>200</v>
      </c>
    </row>
    <row r="2" spans="1:175" x14ac:dyDescent="0.2">
      <c r="A2" t="s">
        <v>1</v>
      </c>
      <c r="B2">
        <v>41428</v>
      </c>
      <c r="C2">
        <v>550</v>
      </c>
      <c r="D2">
        <v>1323</v>
      </c>
      <c r="E2">
        <v>748.40200000000004</v>
      </c>
      <c r="F2">
        <v>742.25540000000001</v>
      </c>
      <c r="G2">
        <v>741.65809999999999</v>
      </c>
      <c r="H2">
        <v>749.16330000000005</v>
      </c>
      <c r="I2">
        <v>776.7903</v>
      </c>
      <c r="J2">
        <v>824.16409999999996</v>
      </c>
      <c r="K2">
        <v>873.04300000000001</v>
      </c>
      <c r="L2">
        <v>917.14380000000006</v>
      </c>
      <c r="M2">
        <v>954.57920000000001</v>
      </c>
      <c r="N2">
        <v>978.70870000000002</v>
      </c>
      <c r="O2">
        <v>989.19439999999997</v>
      </c>
      <c r="P2">
        <v>998.31539999999995</v>
      </c>
      <c r="Q2">
        <v>999.77800000000002</v>
      </c>
      <c r="R2">
        <v>1006.366</v>
      </c>
      <c r="S2">
        <v>1005.773</v>
      </c>
      <c r="T2">
        <v>994.11540000000002</v>
      </c>
      <c r="U2">
        <v>982.35040000000004</v>
      </c>
      <c r="V2">
        <v>954.8279</v>
      </c>
      <c r="W2">
        <v>917.08090000000004</v>
      </c>
      <c r="X2">
        <v>902.01419999999996</v>
      </c>
      <c r="Y2">
        <v>900.3587</v>
      </c>
      <c r="Z2">
        <v>888.14120000000003</v>
      </c>
      <c r="AA2">
        <v>860.9171</v>
      </c>
      <c r="AB2">
        <v>840.53629999999998</v>
      </c>
      <c r="AC2">
        <v>3.7320060000000002</v>
      </c>
      <c r="AD2">
        <v>-0.2177975</v>
      </c>
      <c r="AE2">
        <v>-5.2177959999999999</v>
      </c>
      <c r="AF2">
        <v>-12.309279999999999</v>
      </c>
      <c r="AG2">
        <v>-11.917339999999999</v>
      </c>
      <c r="AH2">
        <v>-19.640059999999998</v>
      </c>
      <c r="AI2">
        <v>-18.75057</v>
      </c>
      <c r="AJ2">
        <v>-20.325379999999999</v>
      </c>
      <c r="AK2">
        <v>-16.246559999999999</v>
      </c>
      <c r="AL2">
        <v>-12.528449999999999</v>
      </c>
      <c r="AM2">
        <v>-4.2256489999999998</v>
      </c>
      <c r="AN2">
        <v>22.89012</v>
      </c>
      <c r="AO2">
        <v>83.837590000000006</v>
      </c>
      <c r="AP2">
        <v>87.512690000000006</v>
      </c>
      <c r="AQ2">
        <v>89.219989999999996</v>
      </c>
      <c r="AR2">
        <v>91.478970000000004</v>
      </c>
      <c r="AS2">
        <v>91.874089999999995</v>
      </c>
      <c r="AT2">
        <v>96.27364</v>
      </c>
      <c r="AU2">
        <v>92.458789999999993</v>
      </c>
      <c r="AV2">
        <v>85.018479999999997</v>
      </c>
      <c r="AW2">
        <v>60.166690000000003</v>
      </c>
      <c r="AX2">
        <v>32.11665</v>
      </c>
      <c r="AY2">
        <v>24.60023</v>
      </c>
      <c r="AZ2">
        <v>7.7075570000000004</v>
      </c>
      <c r="BA2">
        <v>10.22625</v>
      </c>
      <c r="BB2">
        <v>6.3104610000000001</v>
      </c>
      <c r="BC2">
        <v>1.282964</v>
      </c>
      <c r="BD2">
        <v>-5.8126550000000003</v>
      </c>
      <c r="BE2">
        <v>-5.4362170000000001</v>
      </c>
      <c r="BF2">
        <v>-13.161149999999999</v>
      </c>
      <c r="BG2">
        <v>-12.2553</v>
      </c>
      <c r="BH2">
        <v>-13.835229999999999</v>
      </c>
      <c r="BI2">
        <v>-9.7676210000000001</v>
      </c>
      <c r="BJ2">
        <v>-6.0464140000000004</v>
      </c>
      <c r="BK2">
        <v>2.2626279999999999</v>
      </c>
      <c r="BL2">
        <v>29.372890000000002</v>
      </c>
      <c r="BM2">
        <v>90.302940000000007</v>
      </c>
      <c r="BN2">
        <v>93.975719999999995</v>
      </c>
      <c r="BO2">
        <v>95.678790000000006</v>
      </c>
      <c r="BP2">
        <v>97.939030000000002</v>
      </c>
      <c r="BQ2">
        <v>98.334900000000005</v>
      </c>
      <c r="BR2">
        <v>102.7355</v>
      </c>
      <c r="BS2">
        <v>98.921329999999998</v>
      </c>
      <c r="BT2">
        <v>91.480559999999997</v>
      </c>
      <c r="BU2">
        <v>66.630700000000004</v>
      </c>
      <c r="BV2">
        <v>38.579459999999997</v>
      </c>
      <c r="BW2">
        <v>31.061640000000001</v>
      </c>
      <c r="BX2">
        <v>14.172560000000001</v>
      </c>
      <c r="BY2">
        <v>14.72414</v>
      </c>
      <c r="BZ2">
        <v>10.831910000000001</v>
      </c>
      <c r="CA2">
        <v>5.7853709999999996</v>
      </c>
      <c r="CB2">
        <v>-1.3131139999999999</v>
      </c>
      <c r="CC2">
        <v>-0.9474127</v>
      </c>
      <c r="CD2">
        <v>-8.6738700000000009</v>
      </c>
      <c r="CE2">
        <v>-7.756704</v>
      </c>
      <c r="CF2">
        <v>-9.3401680000000002</v>
      </c>
      <c r="CG2">
        <v>-5.2803279999999999</v>
      </c>
      <c r="CH2">
        <v>-1.5569740000000001</v>
      </c>
      <c r="CI2">
        <v>6.7563890000000004</v>
      </c>
      <c r="CJ2">
        <v>33.862830000000002</v>
      </c>
      <c r="CK2">
        <v>94.780820000000006</v>
      </c>
      <c r="CL2">
        <v>98.451999999999998</v>
      </c>
      <c r="CM2">
        <v>100.1521</v>
      </c>
      <c r="CN2">
        <v>102.4132</v>
      </c>
      <c r="CO2">
        <v>102.8096</v>
      </c>
      <c r="CP2">
        <v>107.211</v>
      </c>
      <c r="CQ2">
        <v>103.3973</v>
      </c>
      <c r="CR2">
        <v>95.956180000000003</v>
      </c>
      <c r="CS2">
        <v>71.107640000000004</v>
      </c>
      <c r="CT2">
        <v>43.055579999999999</v>
      </c>
      <c r="CU2">
        <v>35.536790000000003</v>
      </c>
      <c r="CV2">
        <v>18.650200000000002</v>
      </c>
      <c r="CW2">
        <v>19.22203</v>
      </c>
      <c r="CX2">
        <v>15.35336</v>
      </c>
      <c r="CY2">
        <v>10.28778</v>
      </c>
      <c r="CZ2">
        <v>3.1864279999999998</v>
      </c>
      <c r="DA2">
        <v>3.541391</v>
      </c>
      <c r="DB2">
        <v>-4.1865930000000002</v>
      </c>
      <c r="DC2">
        <v>-3.2581030000000002</v>
      </c>
      <c r="DD2">
        <v>-4.8451079999999997</v>
      </c>
      <c r="DE2">
        <v>-0.79303500000000005</v>
      </c>
      <c r="DF2">
        <v>2.9324659999999998</v>
      </c>
      <c r="DG2">
        <v>11.25015</v>
      </c>
      <c r="DH2">
        <v>38.352780000000003</v>
      </c>
      <c r="DI2">
        <v>99.258690000000001</v>
      </c>
      <c r="DJ2">
        <v>102.92829999999999</v>
      </c>
      <c r="DK2">
        <v>104.6255</v>
      </c>
      <c r="DL2">
        <v>106.8875</v>
      </c>
      <c r="DM2">
        <v>107.28440000000001</v>
      </c>
      <c r="DN2">
        <v>111.6865</v>
      </c>
      <c r="DO2">
        <v>107.8732</v>
      </c>
      <c r="DP2">
        <v>100.4318</v>
      </c>
      <c r="DQ2">
        <v>75.584590000000006</v>
      </c>
      <c r="DR2">
        <v>47.531700000000001</v>
      </c>
      <c r="DS2">
        <v>40.011949999999999</v>
      </c>
      <c r="DT2">
        <v>23.127839999999999</v>
      </c>
      <c r="DU2">
        <v>25.716270000000002</v>
      </c>
      <c r="DV2">
        <v>21.881620000000002</v>
      </c>
      <c r="DW2">
        <v>16.788540000000001</v>
      </c>
      <c r="DX2">
        <v>9.6830510000000007</v>
      </c>
      <c r="DY2">
        <v>10.02251</v>
      </c>
      <c r="DZ2">
        <v>2.2923230000000001</v>
      </c>
      <c r="EA2">
        <v>3.2371620000000001</v>
      </c>
      <c r="EB2">
        <v>1.645046</v>
      </c>
      <c r="EC2">
        <v>5.6859029999999997</v>
      </c>
      <c r="ED2">
        <v>9.4145050000000001</v>
      </c>
      <c r="EE2">
        <v>17.738430000000001</v>
      </c>
      <c r="EF2">
        <v>44.835560000000001</v>
      </c>
      <c r="EG2">
        <v>105.724</v>
      </c>
      <c r="EH2">
        <v>109.3913</v>
      </c>
      <c r="EI2">
        <v>111.0843</v>
      </c>
      <c r="EJ2">
        <v>113.3475</v>
      </c>
      <c r="EK2">
        <v>113.7452</v>
      </c>
      <c r="EL2">
        <v>118.1484</v>
      </c>
      <c r="EM2">
        <v>114.3357</v>
      </c>
      <c r="EN2">
        <v>106.8939</v>
      </c>
      <c r="EO2">
        <v>82.048590000000004</v>
      </c>
      <c r="EP2">
        <v>53.994500000000002</v>
      </c>
      <c r="EQ2">
        <v>46.47336</v>
      </c>
      <c r="ER2">
        <v>29.592839999999999</v>
      </c>
      <c r="ES2">
        <v>64.911119999999997</v>
      </c>
      <c r="ET2">
        <v>64.023690000000002</v>
      </c>
      <c r="EU2">
        <v>63.407649999999997</v>
      </c>
      <c r="EV2">
        <v>62.952449999999999</v>
      </c>
      <c r="EW2">
        <v>63.037379999999999</v>
      </c>
      <c r="EX2">
        <v>62.689709999999998</v>
      </c>
      <c r="EY2">
        <v>62.240369999999999</v>
      </c>
      <c r="EZ2">
        <v>62.526629999999997</v>
      </c>
      <c r="FA2">
        <v>64.159630000000007</v>
      </c>
      <c r="FB2">
        <v>66.211100000000002</v>
      </c>
      <c r="FC2">
        <v>68.302670000000006</v>
      </c>
      <c r="FD2">
        <v>70.823759999999993</v>
      </c>
      <c r="FE2">
        <v>73.064149999999998</v>
      </c>
      <c r="FF2">
        <v>74.931470000000004</v>
      </c>
      <c r="FG2">
        <v>76.479969999999994</v>
      </c>
      <c r="FH2">
        <v>77.009020000000007</v>
      </c>
      <c r="FI2">
        <v>77.35342</v>
      </c>
      <c r="FJ2">
        <v>76.642390000000006</v>
      </c>
      <c r="FK2">
        <v>75.401380000000003</v>
      </c>
      <c r="FL2">
        <v>73.551689999999994</v>
      </c>
      <c r="FM2">
        <v>71.053520000000006</v>
      </c>
      <c r="FN2">
        <v>68.79992</v>
      </c>
      <c r="FO2">
        <v>67.019260000000003</v>
      </c>
      <c r="FP2">
        <v>65.604560000000006</v>
      </c>
      <c r="FQ2">
        <v>1323</v>
      </c>
      <c r="FR2">
        <v>5.9806E-3</v>
      </c>
      <c r="FS2">
        <v>1</v>
      </c>
    </row>
    <row r="3" spans="1:175" x14ac:dyDescent="0.2">
      <c r="A3" t="s">
        <v>1</v>
      </c>
      <c r="B3">
        <v>41453</v>
      </c>
      <c r="C3">
        <v>557</v>
      </c>
      <c r="D3">
        <v>1314</v>
      </c>
      <c r="E3">
        <v>871.27</v>
      </c>
      <c r="F3">
        <v>858.22389999999996</v>
      </c>
      <c r="G3">
        <v>842.30989999999997</v>
      </c>
      <c r="H3">
        <v>848.04909999999995</v>
      </c>
      <c r="I3">
        <v>868.4203</v>
      </c>
      <c r="J3">
        <v>909.32100000000003</v>
      </c>
      <c r="K3">
        <v>948.14400000000001</v>
      </c>
      <c r="L3">
        <v>983.70450000000005</v>
      </c>
      <c r="M3">
        <v>1018.2859999999999</v>
      </c>
      <c r="N3">
        <v>1042.595</v>
      </c>
      <c r="O3">
        <v>1065.145</v>
      </c>
      <c r="P3">
        <v>1069.0820000000001</v>
      </c>
      <c r="Q3">
        <v>1064.5360000000001</v>
      </c>
      <c r="R3">
        <v>1057.0889999999999</v>
      </c>
      <c r="S3">
        <v>1041.9390000000001</v>
      </c>
      <c r="T3">
        <v>1035.5619999999999</v>
      </c>
      <c r="U3">
        <v>1014.66</v>
      </c>
      <c r="V3">
        <v>988.86</v>
      </c>
      <c r="W3">
        <v>949.10569999999996</v>
      </c>
      <c r="X3">
        <v>937.76869999999997</v>
      </c>
      <c r="Y3">
        <v>933.3442</v>
      </c>
      <c r="Z3">
        <v>916.63490000000002</v>
      </c>
      <c r="AA3">
        <v>892.35929999999996</v>
      </c>
      <c r="AB3">
        <v>863.40039999999999</v>
      </c>
      <c r="AC3">
        <v>-10.998620000000001</v>
      </c>
      <c r="AD3">
        <v>-6.2970509999999997</v>
      </c>
      <c r="AE3">
        <v>-8.9380830000000007</v>
      </c>
      <c r="AF3">
        <v>-10.943720000000001</v>
      </c>
      <c r="AG3">
        <v>-13.107849999999999</v>
      </c>
      <c r="AH3">
        <v>-7.1822860000000004</v>
      </c>
      <c r="AI3">
        <v>-8.5357719999999997</v>
      </c>
      <c r="AJ3">
        <v>-9.2059449999999998</v>
      </c>
      <c r="AK3">
        <v>-13.03816</v>
      </c>
      <c r="AL3">
        <v>-5.1649229999999999</v>
      </c>
      <c r="AM3">
        <v>3.5044770000000001</v>
      </c>
      <c r="AN3">
        <v>33.007150000000003</v>
      </c>
      <c r="AO3">
        <v>103.7559</v>
      </c>
      <c r="AP3">
        <v>112.24209999999999</v>
      </c>
      <c r="AQ3">
        <v>108.8275</v>
      </c>
      <c r="AR3">
        <v>108.5313</v>
      </c>
      <c r="AS3">
        <v>103.1635</v>
      </c>
      <c r="AT3">
        <v>96.570760000000007</v>
      </c>
      <c r="AU3">
        <v>88.418589999999995</v>
      </c>
      <c r="AV3">
        <v>79.982150000000004</v>
      </c>
      <c r="AW3">
        <v>52.937759999999997</v>
      </c>
      <c r="AX3">
        <v>43.232120000000002</v>
      </c>
      <c r="AY3">
        <v>31.397559999999999</v>
      </c>
      <c r="AZ3">
        <v>29.226559999999999</v>
      </c>
      <c r="BA3">
        <v>-4.365977</v>
      </c>
      <c r="BB3">
        <v>0.33011950000000001</v>
      </c>
      <c r="BC3">
        <v>-2.3150719999999998</v>
      </c>
      <c r="BD3">
        <v>-4.3275730000000001</v>
      </c>
      <c r="BE3">
        <v>-6.4876009999999997</v>
      </c>
      <c r="BF3">
        <v>-0.57455000000000001</v>
      </c>
      <c r="BG3">
        <v>-1.93249</v>
      </c>
      <c r="BH3">
        <v>-2.5818500000000002</v>
      </c>
      <c r="BI3">
        <v>-6.3840279999999998</v>
      </c>
      <c r="BJ3">
        <v>1.456372</v>
      </c>
      <c r="BK3">
        <v>10.11792</v>
      </c>
      <c r="BL3">
        <v>39.609250000000003</v>
      </c>
      <c r="BM3">
        <v>110.36190000000001</v>
      </c>
      <c r="BN3">
        <v>118.85250000000001</v>
      </c>
      <c r="BO3">
        <v>115.4401</v>
      </c>
      <c r="BP3">
        <v>115.14360000000001</v>
      </c>
      <c r="BQ3">
        <v>109.77249999999999</v>
      </c>
      <c r="BR3">
        <v>103.1801</v>
      </c>
      <c r="BS3">
        <v>95.046880000000002</v>
      </c>
      <c r="BT3">
        <v>86.612870000000001</v>
      </c>
      <c r="BU3">
        <v>59.562669999999997</v>
      </c>
      <c r="BV3">
        <v>49.86007</v>
      </c>
      <c r="BW3">
        <v>38.033180000000002</v>
      </c>
      <c r="BX3">
        <v>35.874859999999998</v>
      </c>
      <c r="BY3">
        <v>0.22777230000000001</v>
      </c>
      <c r="BZ3">
        <v>4.9200780000000002</v>
      </c>
      <c r="CA3">
        <v>2.2720050000000001</v>
      </c>
      <c r="CB3">
        <v>0.2547507</v>
      </c>
      <c r="CC3">
        <v>-1.902439</v>
      </c>
      <c r="CD3">
        <v>4.0019479999999996</v>
      </c>
      <c r="CE3">
        <v>2.6409220000000002</v>
      </c>
      <c r="CF3">
        <v>2.0059779999999998</v>
      </c>
      <c r="CG3">
        <v>-1.7753989999999999</v>
      </c>
      <c r="CH3">
        <v>6.0422609999999999</v>
      </c>
      <c r="CI3">
        <v>14.698370000000001</v>
      </c>
      <c r="CJ3">
        <v>44.181840000000001</v>
      </c>
      <c r="CK3">
        <v>114.93729999999999</v>
      </c>
      <c r="CL3">
        <v>123.4308</v>
      </c>
      <c r="CM3">
        <v>120.01990000000001</v>
      </c>
      <c r="CN3">
        <v>119.72320000000001</v>
      </c>
      <c r="CO3">
        <v>114.3498</v>
      </c>
      <c r="CP3">
        <v>107.7577</v>
      </c>
      <c r="CQ3">
        <v>99.637609999999995</v>
      </c>
      <c r="CR3">
        <v>91.205280000000002</v>
      </c>
      <c r="CS3">
        <v>64.151060000000001</v>
      </c>
      <c r="CT3">
        <v>54.450569999999999</v>
      </c>
      <c r="CU3">
        <v>42.628990000000002</v>
      </c>
      <c r="CV3">
        <v>40.479439999999997</v>
      </c>
      <c r="CW3">
        <v>4.8215219999999999</v>
      </c>
      <c r="CX3">
        <v>9.5100359999999995</v>
      </c>
      <c r="CY3">
        <v>6.8590819999999999</v>
      </c>
      <c r="CZ3">
        <v>4.8370740000000003</v>
      </c>
      <c r="DA3">
        <v>2.6827239999999999</v>
      </c>
      <c r="DB3">
        <v>8.5784450000000003</v>
      </c>
      <c r="DC3">
        <v>7.2143350000000002</v>
      </c>
      <c r="DD3">
        <v>6.593807</v>
      </c>
      <c r="DE3">
        <v>2.8332310000000001</v>
      </c>
      <c r="DF3">
        <v>10.62815</v>
      </c>
      <c r="DG3">
        <v>19.27881</v>
      </c>
      <c r="DH3">
        <v>48.754429999999999</v>
      </c>
      <c r="DI3">
        <v>119.51260000000001</v>
      </c>
      <c r="DJ3">
        <v>128.00919999999999</v>
      </c>
      <c r="DK3">
        <v>124.5998</v>
      </c>
      <c r="DL3">
        <v>124.3028</v>
      </c>
      <c r="DM3">
        <v>118.9271</v>
      </c>
      <c r="DN3">
        <v>112.3353</v>
      </c>
      <c r="DO3">
        <v>104.2283</v>
      </c>
      <c r="DP3">
        <v>95.797700000000006</v>
      </c>
      <c r="DQ3">
        <v>68.739459999999994</v>
      </c>
      <c r="DR3">
        <v>59.041069999999998</v>
      </c>
      <c r="DS3">
        <v>47.224800000000002</v>
      </c>
      <c r="DT3">
        <v>45.084029999999998</v>
      </c>
      <c r="DU3">
        <v>11.45417</v>
      </c>
      <c r="DV3">
        <v>16.13721</v>
      </c>
      <c r="DW3">
        <v>13.482089999999999</v>
      </c>
      <c r="DX3">
        <v>11.45322</v>
      </c>
      <c r="DY3">
        <v>9.3029700000000002</v>
      </c>
      <c r="DZ3">
        <v>15.18618</v>
      </c>
      <c r="EA3">
        <v>13.81762</v>
      </c>
      <c r="EB3">
        <v>13.2179</v>
      </c>
      <c r="EC3">
        <v>9.4873589999999997</v>
      </c>
      <c r="ED3">
        <v>17.24944</v>
      </c>
      <c r="EE3">
        <v>25.89226</v>
      </c>
      <c r="EF3">
        <v>55.356520000000003</v>
      </c>
      <c r="EG3">
        <v>126.1187</v>
      </c>
      <c r="EH3">
        <v>134.61959999999999</v>
      </c>
      <c r="EI3">
        <v>131.2123</v>
      </c>
      <c r="EJ3">
        <v>130.9151</v>
      </c>
      <c r="EK3">
        <v>125.5361</v>
      </c>
      <c r="EL3">
        <v>118.94459999999999</v>
      </c>
      <c r="EM3">
        <v>110.8566</v>
      </c>
      <c r="EN3">
        <v>102.4284</v>
      </c>
      <c r="EO3">
        <v>75.364360000000005</v>
      </c>
      <c r="EP3">
        <v>65.66901</v>
      </c>
      <c r="EQ3">
        <v>53.860419999999998</v>
      </c>
      <c r="ER3">
        <v>51.732329999999997</v>
      </c>
      <c r="ES3">
        <v>73.840549999999993</v>
      </c>
      <c r="ET3">
        <v>72.160960000000003</v>
      </c>
      <c r="EU3">
        <v>70.873620000000003</v>
      </c>
      <c r="EV3">
        <v>70.211200000000005</v>
      </c>
      <c r="EW3">
        <v>69.258349999999993</v>
      </c>
      <c r="EX3">
        <v>68.138239999999996</v>
      </c>
      <c r="EY3">
        <v>67.475489999999994</v>
      </c>
      <c r="EZ3">
        <v>67.954099999999997</v>
      </c>
      <c r="FA3">
        <v>70.822659999999999</v>
      </c>
      <c r="FB3">
        <v>74.762730000000005</v>
      </c>
      <c r="FC3">
        <v>78.803020000000004</v>
      </c>
      <c r="FD3">
        <v>82.165610000000001</v>
      </c>
      <c r="FE3">
        <v>85.000889999999998</v>
      </c>
      <c r="FF3">
        <v>87.263229999999993</v>
      </c>
      <c r="FG3">
        <v>88.960340000000002</v>
      </c>
      <c r="FH3">
        <v>89.231099999999998</v>
      </c>
      <c r="FI3">
        <v>89.734440000000006</v>
      </c>
      <c r="FJ3">
        <v>89.713939999999994</v>
      </c>
      <c r="FK3">
        <v>88.68535</v>
      </c>
      <c r="FL3">
        <v>86.866330000000005</v>
      </c>
      <c r="FM3">
        <v>84.38176</v>
      </c>
      <c r="FN3">
        <v>81.075149999999994</v>
      </c>
      <c r="FO3">
        <v>78.787959999999998</v>
      </c>
      <c r="FP3">
        <v>77.095669999999998</v>
      </c>
      <c r="FQ3">
        <v>1314</v>
      </c>
      <c r="FR3">
        <v>6.3331999999999998E-3</v>
      </c>
      <c r="FS3">
        <v>1</v>
      </c>
    </row>
    <row r="4" spans="1:175" x14ac:dyDescent="0.2">
      <c r="A4" t="s">
        <v>1</v>
      </c>
      <c r="B4">
        <v>41457</v>
      </c>
      <c r="C4">
        <v>538</v>
      </c>
      <c r="D4">
        <v>1313</v>
      </c>
      <c r="E4">
        <v>854.75819999999999</v>
      </c>
      <c r="F4">
        <v>839.18550000000005</v>
      </c>
      <c r="G4">
        <v>829.1069</v>
      </c>
      <c r="H4">
        <v>831.56209999999999</v>
      </c>
      <c r="I4">
        <v>851.34230000000002</v>
      </c>
      <c r="J4">
        <v>894.17179999999996</v>
      </c>
      <c r="K4">
        <v>943.49210000000005</v>
      </c>
      <c r="L4">
        <v>980.07439999999997</v>
      </c>
      <c r="M4">
        <v>1014.641</v>
      </c>
      <c r="N4">
        <v>1042.1110000000001</v>
      </c>
      <c r="O4">
        <v>1059.5409999999999</v>
      </c>
      <c r="P4">
        <v>1055.547</v>
      </c>
      <c r="Q4">
        <v>1045.5820000000001</v>
      </c>
      <c r="R4">
        <v>1046.2280000000001</v>
      </c>
      <c r="S4">
        <v>1044.953</v>
      </c>
      <c r="T4">
        <v>1034.4829999999999</v>
      </c>
      <c r="U4">
        <v>1012.428</v>
      </c>
      <c r="V4">
        <v>975.86919999999998</v>
      </c>
      <c r="W4">
        <v>933.88520000000005</v>
      </c>
      <c r="X4">
        <v>930.08950000000004</v>
      </c>
      <c r="Y4">
        <v>929.91219999999998</v>
      </c>
      <c r="Z4">
        <v>912.79600000000005</v>
      </c>
      <c r="AA4">
        <v>887.68709999999999</v>
      </c>
      <c r="AB4">
        <v>867.20169999999996</v>
      </c>
      <c r="AC4">
        <v>-0.49298700000000001</v>
      </c>
      <c r="AD4">
        <v>1.377305</v>
      </c>
      <c r="AE4">
        <v>-9.3157940000000004</v>
      </c>
      <c r="AF4">
        <v>-10.19328</v>
      </c>
      <c r="AG4">
        <v>-13.33367</v>
      </c>
      <c r="AH4">
        <v>-15.592409999999999</v>
      </c>
      <c r="AI4">
        <v>-18.22504</v>
      </c>
      <c r="AJ4">
        <v>-18.705359999999999</v>
      </c>
      <c r="AK4">
        <v>-18.84796</v>
      </c>
      <c r="AL4">
        <v>-18.099</v>
      </c>
      <c r="AM4">
        <v>-11.131539999999999</v>
      </c>
      <c r="AN4">
        <v>13.57513</v>
      </c>
      <c r="AO4">
        <v>82.788179999999997</v>
      </c>
      <c r="AP4">
        <v>84.425319999999999</v>
      </c>
      <c r="AQ4">
        <v>86.634749999999997</v>
      </c>
      <c r="AR4">
        <v>92.853740000000002</v>
      </c>
      <c r="AS4">
        <v>83.436859999999996</v>
      </c>
      <c r="AT4">
        <v>72.937160000000006</v>
      </c>
      <c r="AU4">
        <v>68.528459999999995</v>
      </c>
      <c r="AV4">
        <v>65.629050000000007</v>
      </c>
      <c r="AW4">
        <v>44.2851</v>
      </c>
      <c r="AX4">
        <v>26.160319999999999</v>
      </c>
      <c r="AY4">
        <v>12.981920000000001</v>
      </c>
      <c r="AZ4">
        <v>8.4175210000000007</v>
      </c>
      <c r="BA4">
        <v>6.0053029999999996</v>
      </c>
      <c r="BB4">
        <v>7.8682879999999997</v>
      </c>
      <c r="BC4">
        <v>-2.8268059999999999</v>
      </c>
      <c r="BD4">
        <v>-3.684847</v>
      </c>
      <c r="BE4">
        <v>-6.820411</v>
      </c>
      <c r="BF4">
        <v>-9.0825239999999994</v>
      </c>
      <c r="BG4">
        <v>-11.72302</v>
      </c>
      <c r="BH4">
        <v>-12.17867</v>
      </c>
      <c r="BI4">
        <v>-12.356</v>
      </c>
      <c r="BJ4">
        <v>-11.61858</v>
      </c>
      <c r="BK4">
        <v>-4.6516679999999999</v>
      </c>
      <c r="BL4">
        <v>20.044319999999999</v>
      </c>
      <c r="BM4">
        <v>89.273989999999998</v>
      </c>
      <c r="BN4">
        <v>90.889020000000002</v>
      </c>
      <c r="BO4">
        <v>93.099400000000003</v>
      </c>
      <c r="BP4">
        <v>99.319609999999997</v>
      </c>
      <c r="BQ4">
        <v>89.906210000000002</v>
      </c>
      <c r="BR4">
        <v>79.406170000000003</v>
      </c>
      <c r="BS4">
        <v>75.021100000000004</v>
      </c>
      <c r="BT4">
        <v>72.132419999999996</v>
      </c>
      <c r="BU4">
        <v>50.78181</v>
      </c>
      <c r="BV4">
        <v>32.667589999999997</v>
      </c>
      <c r="BW4">
        <v>19.494019999999999</v>
      </c>
      <c r="BX4">
        <v>14.89654</v>
      </c>
      <c r="BY4">
        <v>10.506</v>
      </c>
      <c r="BZ4">
        <v>12.36392</v>
      </c>
      <c r="CA4">
        <v>1.667448</v>
      </c>
      <c r="CB4">
        <v>0.82287310000000002</v>
      </c>
      <c r="CC4">
        <v>-2.3093490000000001</v>
      </c>
      <c r="CD4">
        <v>-4.5737990000000002</v>
      </c>
      <c r="CE4">
        <v>-7.219735</v>
      </c>
      <c r="CF4">
        <v>-7.6582990000000004</v>
      </c>
      <c r="CG4">
        <v>-7.8596959999999996</v>
      </c>
      <c r="CH4">
        <v>-7.1302640000000004</v>
      </c>
      <c r="CI4">
        <v>-0.16372829999999999</v>
      </c>
      <c r="CJ4">
        <v>24.52486</v>
      </c>
      <c r="CK4">
        <v>93.766040000000004</v>
      </c>
      <c r="CL4">
        <v>95.365759999999995</v>
      </c>
      <c r="CM4">
        <v>97.576809999999995</v>
      </c>
      <c r="CN4">
        <v>103.7979</v>
      </c>
      <c r="CO4">
        <v>94.386870000000002</v>
      </c>
      <c r="CP4">
        <v>83.886579999999995</v>
      </c>
      <c r="CQ4">
        <v>79.517880000000005</v>
      </c>
      <c r="CR4">
        <v>76.636629999999997</v>
      </c>
      <c r="CS4">
        <v>55.281410000000001</v>
      </c>
      <c r="CT4">
        <v>37.174500000000002</v>
      </c>
      <c r="CU4">
        <v>24.004290000000001</v>
      </c>
      <c r="CV4">
        <v>19.383890000000001</v>
      </c>
      <c r="CW4">
        <v>15.0067</v>
      </c>
      <c r="CX4">
        <v>16.859559999999998</v>
      </c>
      <c r="CY4">
        <v>6.161702</v>
      </c>
      <c r="CZ4">
        <v>5.3305930000000004</v>
      </c>
      <c r="DA4">
        <v>2.2017139999999999</v>
      </c>
      <c r="DB4">
        <v>-6.5073800000000001E-2</v>
      </c>
      <c r="DC4">
        <v>-2.716453</v>
      </c>
      <c r="DD4">
        <v>-3.1379329999999999</v>
      </c>
      <c r="DE4">
        <v>-3.3633890000000002</v>
      </c>
      <c r="DF4">
        <v>-2.6419459999999999</v>
      </c>
      <c r="DG4">
        <v>4.3242120000000002</v>
      </c>
      <c r="DH4">
        <v>29.005400000000002</v>
      </c>
      <c r="DI4">
        <v>98.258089999999996</v>
      </c>
      <c r="DJ4">
        <v>99.842510000000004</v>
      </c>
      <c r="DK4">
        <v>102.05419999999999</v>
      </c>
      <c r="DL4">
        <v>108.2761</v>
      </c>
      <c r="DM4">
        <v>98.867530000000002</v>
      </c>
      <c r="DN4">
        <v>88.367000000000004</v>
      </c>
      <c r="DO4">
        <v>84.014669999999995</v>
      </c>
      <c r="DP4">
        <v>81.140839999999997</v>
      </c>
      <c r="DQ4">
        <v>59.781019999999998</v>
      </c>
      <c r="DR4">
        <v>41.68141</v>
      </c>
      <c r="DS4">
        <v>28.51455</v>
      </c>
      <c r="DT4">
        <v>23.87124</v>
      </c>
      <c r="DU4">
        <v>21.504989999999999</v>
      </c>
      <c r="DV4">
        <v>23.350539999999999</v>
      </c>
      <c r="DW4">
        <v>12.650690000000001</v>
      </c>
      <c r="DX4">
        <v>11.83902</v>
      </c>
      <c r="DY4">
        <v>8.7149719999999995</v>
      </c>
      <c r="DZ4">
        <v>6.4448090000000002</v>
      </c>
      <c r="EA4">
        <v>3.785571</v>
      </c>
      <c r="EB4">
        <v>3.3887580000000002</v>
      </c>
      <c r="EC4">
        <v>3.128565</v>
      </c>
      <c r="ED4">
        <v>3.838473</v>
      </c>
      <c r="EE4">
        <v>10.804080000000001</v>
      </c>
      <c r="EF4">
        <v>35.474589999999999</v>
      </c>
      <c r="EG4">
        <v>104.7439</v>
      </c>
      <c r="EH4">
        <v>106.3062</v>
      </c>
      <c r="EI4">
        <v>108.5189</v>
      </c>
      <c r="EJ4">
        <v>114.742</v>
      </c>
      <c r="EK4">
        <v>105.3369</v>
      </c>
      <c r="EL4">
        <v>94.836010000000002</v>
      </c>
      <c r="EM4">
        <v>90.507310000000004</v>
      </c>
      <c r="EN4">
        <v>87.644199999999998</v>
      </c>
      <c r="EO4">
        <v>66.277730000000005</v>
      </c>
      <c r="EP4">
        <v>48.188670000000002</v>
      </c>
      <c r="EQ4">
        <v>35.02666</v>
      </c>
      <c r="ER4">
        <v>30.350269999999998</v>
      </c>
      <c r="ES4">
        <v>75.42277</v>
      </c>
      <c r="ET4">
        <v>74.392780000000002</v>
      </c>
      <c r="EU4">
        <v>73.576930000000004</v>
      </c>
      <c r="EV4">
        <v>72.622020000000006</v>
      </c>
      <c r="EW4">
        <v>71.479179999999999</v>
      </c>
      <c r="EX4">
        <v>70.610169999999997</v>
      </c>
      <c r="EY4">
        <v>69.71902</v>
      </c>
      <c r="EZ4">
        <v>69.819640000000007</v>
      </c>
      <c r="FA4">
        <v>72.077510000000004</v>
      </c>
      <c r="FB4">
        <v>75.581469999999996</v>
      </c>
      <c r="FC4">
        <v>78.646590000000003</v>
      </c>
      <c r="FD4">
        <v>80.930289999999999</v>
      </c>
      <c r="FE4">
        <v>82.761290000000002</v>
      </c>
      <c r="FF4">
        <v>84.055170000000004</v>
      </c>
      <c r="FG4">
        <v>84.800370000000001</v>
      </c>
      <c r="FH4">
        <v>85.355630000000005</v>
      </c>
      <c r="FI4">
        <v>84.384309999999999</v>
      </c>
      <c r="FJ4">
        <v>83.650379999999998</v>
      </c>
      <c r="FK4">
        <v>81.532030000000006</v>
      </c>
      <c r="FL4">
        <v>80.029060000000001</v>
      </c>
      <c r="FM4">
        <v>78.308310000000006</v>
      </c>
      <c r="FN4">
        <v>76.045760000000001</v>
      </c>
      <c r="FO4">
        <v>74.888530000000003</v>
      </c>
      <c r="FP4">
        <v>74.229259999999996</v>
      </c>
      <c r="FQ4">
        <v>1313</v>
      </c>
      <c r="FR4">
        <v>6.4939999999999998E-3</v>
      </c>
      <c r="FS4">
        <v>1</v>
      </c>
    </row>
    <row r="5" spans="1:175" x14ac:dyDescent="0.2">
      <c r="A5" t="s">
        <v>1</v>
      </c>
      <c r="B5">
        <v>41514</v>
      </c>
      <c r="C5">
        <v>522</v>
      </c>
      <c r="D5">
        <v>1303</v>
      </c>
      <c r="E5">
        <v>840.29190000000006</v>
      </c>
      <c r="F5">
        <v>829.41690000000006</v>
      </c>
      <c r="G5">
        <v>820.40020000000004</v>
      </c>
      <c r="H5">
        <v>820.51329999999996</v>
      </c>
      <c r="I5">
        <v>837.51250000000005</v>
      </c>
      <c r="J5">
        <v>877.69690000000003</v>
      </c>
      <c r="K5">
        <v>931.49649999999997</v>
      </c>
      <c r="L5">
        <v>963.59349999999995</v>
      </c>
      <c r="M5">
        <v>998.0394</v>
      </c>
      <c r="N5">
        <v>1027.944</v>
      </c>
      <c r="O5">
        <v>1050.722</v>
      </c>
      <c r="P5">
        <v>1058.345</v>
      </c>
      <c r="Q5">
        <v>1055.598</v>
      </c>
      <c r="R5">
        <v>1063.059</v>
      </c>
      <c r="S5">
        <v>1055.671</v>
      </c>
      <c r="T5">
        <v>1041.2919999999999</v>
      </c>
      <c r="U5">
        <v>1021.644</v>
      </c>
      <c r="V5">
        <v>986.40880000000004</v>
      </c>
      <c r="W5">
        <v>949.90499999999997</v>
      </c>
      <c r="X5">
        <v>942.19659999999999</v>
      </c>
      <c r="Y5">
        <v>929.40480000000002</v>
      </c>
      <c r="Z5">
        <v>907.03160000000003</v>
      </c>
      <c r="AA5">
        <v>879.21939999999995</v>
      </c>
      <c r="AB5">
        <v>858.404</v>
      </c>
      <c r="AC5">
        <v>-14.472300000000001</v>
      </c>
      <c r="AD5">
        <v>-11.59506</v>
      </c>
      <c r="AE5">
        <v>-15.060650000000001</v>
      </c>
      <c r="AF5">
        <v>-14.510899999999999</v>
      </c>
      <c r="AG5">
        <v>-14.980460000000001</v>
      </c>
      <c r="AH5">
        <v>-13.68853</v>
      </c>
      <c r="AI5">
        <v>-4.4379600000000003</v>
      </c>
      <c r="AJ5">
        <v>-2.4299819999999999</v>
      </c>
      <c r="AK5">
        <v>-6.8691209999999998</v>
      </c>
      <c r="AL5">
        <v>-5.1304699999999999</v>
      </c>
      <c r="AM5">
        <v>-0.1221877</v>
      </c>
      <c r="AN5">
        <v>13.56855</v>
      </c>
      <c r="AO5">
        <v>89.328339999999997</v>
      </c>
      <c r="AP5">
        <v>93.570530000000005</v>
      </c>
      <c r="AQ5">
        <v>91.008960000000002</v>
      </c>
      <c r="AR5">
        <v>86.613820000000004</v>
      </c>
      <c r="AS5">
        <v>84.020899999999997</v>
      </c>
      <c r="AT5">
        <v>85.687640000000002</v>
      </c>
      <c r="AU5">
        <v>89.485979999999998</v>
      </c>
      <c r="AV5">
        <v>83.261099999999999</v>
      </c>
      <c r="AW5">
        <v>45.814909999999998</v>
      </c>
      <c r="AX5">
        <v>13.748049999999999</v>
      </c>
      <c r="AY5">
        <v>6.2514630000000002</v>
      </c>
      <c r="AZ5">
        <v>-8.6376179999999998</v>
      </c>
      <c r="BA5">
        <v>-7.9997389999999999</v>
      </c>
      <c r="BB5">
        <v>-5.1315249999999999</v>
      </c>
      <c r="BC5">
        <v>-8.6106879999999997</v>
      </c>
      <c r="BD5">
        <v>-8.0689410000000006</v>
      </c>
      <c r="BE5">
        <v>-8.5495389999999993</v>
      </c>
      <c r="BF5">
        <v>-7.2603119999999999</v>
      </c>
      <c r="BG5">
        <v>1.9901869999999999</v>
      </c>
      <c r="BH5">
        <v>3.9907729999999999</v>
      </c>
      <c r="BI5">
        <v>-0.44211309999999998</v>
      </c>
      <c r="BJ5">
        <v>1.3058449999999999</v>
      </c>
      <c r="BK5">
        <v>6.3277789999999996</v>
      </c>
      <c r="BL5">
        <v>20.010390000000001</v>
      </c>
      <c r="BM5">
        <v>95.753370000000004</v>
      </c>
      <c r="BN5">
        <v>100.0018</v>
      </c>
      <c r="BO5">
        <v>97.436949999999996</v>
      </c>
      <c r="BP5">
        <v>93.038160000000005</v>
      </c>
      <c r="BQ5">
        <v>90.44238</v>
      </c>
      <c r="BR5">
        <v>92.111850000000004</v>
      </c>
      <c r="BS5">
        <v>95.911479999999997</v>
      </c>
      <c r="BT5">
        <v>89.687960000000004</v>
      </c>
      <c r="BU5">
        <v>52.234099999999998</v>
      </c>
      <c r="BV5">
        <v>20.172509999999999</v>
      </c>
      <c r="BW5">
        <v>12.69045</v>
      </c>
      <c r="BX5">
        <v>-2.1851129999999999</v>
      </c>
      <c r="BY5">
        <v>-3.5168650000000001</v>
      </c>
      <c r="BZ5">
        <v>-0.65490130000000002</v>
      </c>
      <c r="CA5">
        <v>-4.1434620000000004</v>
      </c>
      <c r="CB5">
        <v>-3.6072639999999998</v>
      </c>
      <c r="CC5">
        <v>-4.0955029999999999</v>
      </c>
      <c r="CD5">
        <v>-2.8081450000000001</v>
      </c>
      <c r="CE5">
        <v>6.4423019999999998</v>
      </c>
      <c r="CF5">
        <v>8.4377689999999994</v>
      </c>
      <c r="CG5">
        <v>4.0092129999999999</v>
      </c>
      <c r="CH5">
        <v>5.763617</v>
      </c>
      <c r="CI5">
        <v>10.79501</v>
      </c>
      <c r="CJ5">
        <v>24.471979999999999</v>
      </c>
      <c r="CK5">
        <v>100.2033</v>
      </c>
      <c r="CL5">
        <v>104.456</v>
      </c>
      <c r="CM5">
        <v>101.88890000000001</v>
      </c>
      <c r="CN5">
        <v>97.487639999999999</v>
      </c>
      <c r="CO5">
        <v>94.889870000000002</v>
      </c>
      <c r="CP5">
        <v>96.561250000000001</v>
      </c>
      <c r="CQ5">
        <v>100.3618</v>
      </c>
      <c r="CR5">
        <v>94.139179999999996</v>
      </c>
      <c r="CS5">
        <v>56.680010000000003</v>
      </c>
      <c r="CT5">
        <v>24.62208</v>
      </c>
      <c r="CU5">
        <v>17.150079999999999</v>
      </c>
      <c r="CV5">
        <v>2.2838720000000001</v>
      </c>
      <c r="CW5">
        <v>0.96601029999999999</v>
      </c>
      <c r="CX5">
        <v>3.8217219999999998</v>
      </c>
      <c r="CY5">
        <v>0.32376519999999998</v>
      </c>
      <c r="CZ5">
        <v>0.85441400000000001</v>
      </c>
      <c r="DA5">
        <v>0.3585333</v>
      </c>
      <c r="DB5">
        <v>1.6440220000000001</v>
      </c>
      <c r="DC5">
        <v>10.89442</v>
      </c>
      <c r="DD5">
        <v>12.88476</v>
      </c>
      <c r="DE5">
        <v>8.4605390000000007</v>
      </c>
      <c r="DF5">
        <v>10.22139</v>
      </c>
      <c r="DG5">
        <v>15.262230000000001</v>
      </c>
      <c r="DH5">
        <v>28.933579999999999</v>
      </c>
      <c r="DI5">
        <v>104.6533</v>
      </c>
      <c r="DJ5">
        <v>108.91030000000001</v>
      </c>
      <c r="DK5">
        <v>106.3409</v>
      </c>
      <c r="DL5">
        <v>101.9371</v>
      </c>
      <c r="DM5">
        <v>99.337360000000004</v>
      </c>
      <c r="DN5">
        <v>101.0106</v>
      </c>
      <c r="DO5">
        <v>104.812</v>
      </c>
      <c r="DP5">
        <v>98.590389999999999</v>
      </c>
      <c r="DQ5">
        <v>61.125920000000001</v>
      </c>
      <c r="DR5">
        <v>29.071639999999999</v>
      </c>
      <c r="DS5">
        <v>21.6097</v>
      </c>
      <c r="DT5">
        <v>6.7528579999999998</v>
      </c>
      <c r="DU5">
        <v>7.4385700000000003</v>
      </c>
      <c r="DV5">
        <v>10.285259999999999</v>
      </c>
      <c r="DW5">
        <v>6.7737319999999999</v>
      </c>
      <c r="DX5">
        <v>7.2963680000000002</v>
      </c>
      <c r="DY5">
        <v>6.7894540000000001</v>
      </c>
      <c r="DZ5">
        <v>8.0722439999999995</v>
      </c>
      <c r="EA5">
        <v>17.322569999999999</v>
      </c>
      <c r="EB5">
        <v>19.305520000000001</v>
      </c>
      <c r="EC5">
        <v>14.887549999999999</v>
      </c>
      <c r="ED5">
        <v>16.657699999999998</v>
      </c>
      <c r="EE5">
        <v>21.712199999999999</v>
      </c>
      <c r="EF5">
        <v>35.375410000000002</v>
      </c>
      <c r="EG5">
        <v>111.0783</v>
      </c>
      <c r="EH5">
        <v>115.3415</v>
      </c>
      <c r="EI5">
        <v>112.7689</v>
      </c>
      <c r="EJ5">
        <v>108.36150000000001</v>
      </c>
      <c r="EK5">
        <v>105.75879999999999</v>
      </c>
      <c r="EL5">
        <v>107.4349</v>
      </c>
      <c r="EM5">
        <v>111.2375</v>
      </c>
      <c r="EN5">
        <v>105.01730000000001</v>
      </c>
      <c r="EO5">
        <v>67.545100000000005</v>
      </c>
      <c r="EP5">
        <v>35.496099999999998</v>
      </c>
      <c r="EQ5">
        <v>28.048690000000001</v>
      </c>
      <c r="ER5">
        <v>13.205360000000001</v>
      </c>
      <c r="ES5">
        <v>73.766580000000005</v>
      </c>
      <c r="ET5">
        <v>72.934190000000001</v>
      </c>
      <c r="EU5">
        <v>72.006720000000001</v>
      </c>
      <c r="EV5">
        <v>71.315389999999994</v>
      </c>
      <c r="EW5">
        <v>70.454629999999995</v>
      </c>
      <c r="EX5">
        <v>69.667760000000001</v>
      </c>
      <c r="EY5">
        <v>69.210890000000006</v>
      </c>
      <c r="EZ5">
        <v>68.634460000000004</v>
      </c>
      <c r="FA5">
        <v>71.292630000000003</v>
      </c>
      <c r="FB5">
        <v>75.369200000000006</v>
      </c>
      <c r="FC5">
        <v>79.133359999999996</v>
      </c>
      <c r="FD5">
        <v>82.682130000000001</v>
      </c>
      <c r="FE5">
        <v>85.258039999999994</v>
      </c>
      <c r="FF5">
        <v>87.40034</v>
      </c>
      <c r="FG5">
        <v>88.663690000000003</v>
      </c>
      <c r="FH5">
        <v>89.305090000000007</v>
      </c>
      <c r="FI5">
        <v>89.152230000000003</v>
      </c>
      <c r="FJ5">
        <v>89.0595</v>
      </c>
      <c r="FK5">
        <v>87.970830000000007</v>
      </c>
      <c r="FL5">
        <v>85.841130000000007</v>
      </c>
      <c r="FM5">
        <v>82.002750000000006</v>
      </c>
      <c r="FN5">
        <v>79.418660000000003</v>
      </c>
      <c r="FO5">
        <v>78.188289999999995</v>
      </c>
      <c r="FP5">
        <v>77.114739999999998</v>
      </c>
      <c r="FQ5">
        <v>1303</v>
      </c>
      <c r="FR5">
        <v>4.9854000000000001E-3</v>
      </c>
      <c r="FS5">
        <v>1</v>
      </c>
    </row>
    <row r="6" spans="1:175" x14ac:dyDescent="0.2">
      <c r="A6" t="s">
        <v>1</v>
      </c>
      <c r="B6">
        <v>41526</v>
      </c>
      <c r="C6">
        <v>535</v>
      </c>
      <c r="D6">
        <v>1306</v>
      </c>
      <c r="E6">
        <v>723.14300000000003</v>
      </c>
      <c r="F6">
        <v>716.9443</v>
      </c>
      <c r="G6">
        <v>718.10310000000004</v>
      </c>
      <c r="H6">
        <v>729.87929999999994</v>
      </c>
      <c r="I6">
        <v>754.3501</v>
      </c>
      <c r="J6">
        <v>805.28129999999999</v>
      </c>
      <c r="K6">
        <v>861.22580000000005</v>
      </c>
      <c r="L6">
        <v>908.9402</v>
      </c>
      <c r="M6">
        <v>954.15520000000004</v>
      </c>
      <c r="N6">
        <v>977.5548</v>
      </c>
      <c r="O6">
        <v>1000.337</v>
      </c>
      <c r="P6">
        <v>1009.837</v>
      </c>
      <c r="Q6">
        <v>1011.879</v>
      </c>
      <c r="R6">
        <v>1016.429</v>
      </c>
      <c r="S6">
        <v>1015.364</v>
      </c>
      <c r="T6">
        <v>993.86279999999999</v>
      </c>
      <c r="U6">
        <v>982.83500000000004</v>
      </c>
      <c r="V6">
        <v>951.51110000000006</v>
      </c>
      <c r="W6">
        <v>911.76250000000005</v>
      </c>
      <c r="X6">
        <v>899.41430000000003</v>
      </c>
      <c r="Y6">
        <v>881.53809999999999</v>
      </c>
      <c r="Z6">
        <v>863.62630000000001</v>
      </c>
      <c r="AA6">
        <v>839.52729999999997</v>
      </c>
      <c r="AB6">
        <v>821.11099999999999</v>
      </c>
      <c r="AC6">
        <v>-15.324820000000001</v>
      </c>
      <c r="AD6">
        <v>-10.7423</v>
      </c>
      <c r="AE6">
        <v>-10.29609</v>
      </c>
      <c r="AF6">
        <v>-16.01671</v>
      </c>
      <c r="AG6">
        <v>-18.597329999999999</v>
      </c>
      <c r="AH6">
        <v>-11.94309</v>
      </c>
      <c r="AI6">
        <v>-3.2153149999999999</v>
      </c>
      <c r="AJ6">
        <v>5.8034020000000002</v>
      </c>
      <c r="AK6">
        <v>-9.8020230000000002</v>
      </c>
      <c r="AL6">
        <v>-12.519439999999999</v>
      </c>
      <c r="AM6">
        <v>-15.74826</v>
      </c>
      <c r="AN6">
        <v>14.06217</v>
      </c>
      <c r="AO6">
        <v>78.854420000000005</v>
      </c>
      <c r="AP6">
        <v>80.175520000000006</v>
      </c>
      <c r="AQ6">
        <v>77.347440000000006</v>
      </c>
      <c r="AR6">
        <v>89.203220000000002</v>
      </c>
      <c r="AS6">
        <v>92.026150000000001</v>
      </c>
      <c r="AT6">
        <v>88.590369999999993</v>
      </c>
      <c r="AU6">
        <v>87.21996</v>
      </c>
      <c r="AV6">
        <v>82.209810000000004</v>
      </c>
      <c r="AW6">
        <v>33.921509999999998</v>
      </c>
      <c r="AX6">
        <v>13.136839999999999</v>
      </c>
      <c r="AY6">
        <v>11.26009</v>
      </c>
      <c r="AZ6">
        <v>13.40536</v>
      </c>
      <c r="BA6">
        <v>-8.4681700000000006</v>
      </c>
      <c r="BB6">
        <v>-3.898612</v>
      </c>
      <c r="BC6">
        <v>-3.4431799999999999</v>
      </c>
      <c r="BD6">
        <v>-9.1494210000000002</v>
      </c>
      <c r="BE6">
        <v>-11.755549999999999</v>
      </c>
      <c r="BF6">
        <v>-5.1037530000000002</v>
      </c>
      <c r="BG6">
        <v>3.6318980000000001</v>
      </c>
      <c r="BH6">
        <v>12.63822</v>
      </c>
      <c r="BI6">
        <v>-2.9749080000000001</v>
      </c>
      <c r="BJ6">
        <v>-5.6961680000000001</v>
      </c>
      <c r="BK6">
        <v>-8.9237579999999994</v>
      </c>
      <c r="BL6">
        <v>20.886949999999999</v>
      </c>
      <c r="BM6">
        <v>85.679760000000002</v>
      </c>
      <c r="BN6">
        <v>87.004999999999995</v>
      </c>
      <c r="BO6">
        <v>84.175529999999995</v>
      </c>
      <c r="BP6">
        <v>96.032910000000001</v>
      </c>
      <c r="BQ6">
        <v>98.857770000000002</v>
      </c>
      <c r="BR6">
        <v>95.427220000000005</v>
      </c>
      <c r="BS6">
        <v>94.070580000000007</v>
      </c>
      <c r="BT6">
        <v>89.073779999999999</v>
      </c>
      <c r="BU6">
        <v>40.792200000000001</v>
      </c>
      <c r="BV6">
        <v>20.000039999999998</v>
      </c>
      <c r="BW6">
        <v>18.103280000000002</v>
      </c>
      <c r="BX6">
        <v>20.23283</v>
      </c>
      <c r="BY6">
        <v>-3.7192729999999998</v>
      </c>
      <c r="BZ6">
        <v>0.84130749999999999</v>
      </c>
      <c r="CA6">
        <v>1.3031250000000001</v>
      </c>
      <c r="CB6">
        <v>-4.3931560000000003</v>
      </c>
      <c r="CC6">
        <v>-7.0169490000000003</v>
      </c>
      <c r="CD6">
        <v>-0.36684620000000001</v>
      </c>
      <c r="CE6">
        <v>8.3742570000000001</v>
      </c>
      <c r="CF6">
        <v>17.372</v>
      </c>
      <c r="CG6">
        <v>1.753531</v>
      </c>
      <c r="CH6">
        <v>-0.97039339999999996</v>
      </c>
      <c r="CI6">
        <v>-4.1971290000000003</v>
      </c>
      <c r="CJ6">
        <v>25.613759999999999</v>
      </c>
      <c r="CK6">
        <v>90.406970000000001</v>
      </c>
      <c r="CL6">
        <v>91.735079999999996</v>
      </c>
      <c r="CM6">
        <v>88.904640000000001</v>
      </c>
      <c r="CN6">
        <v>100.76309999999999</v>
      </c>
      <c r="CO6">
        <v>103.58929999999999</v>
      </c>
      <c r="CP6">
        <v>100.16240000000001</v>
      </c>
      <c r="CQ6">
        <v>98.815299999999993</v>
      </c>
      <c r="CR6">
        <v>93.827740000000006</v>
      </c>
      <c r="CS6">
        <v>45.550809999999998</v>
      </c>
      <c r="CT6">
        <v>24.75347</v>
      </c>
      <c r="CU6">
        <v>22.842849999999999</v>
      </c>
      <c r="CV6">
        <v>24.96152</v>
      </c>
      <c r="CW6">
        <v>1.029625</v>
      </c>
      <c r="CX6">
        <v>5.581226</v>
      </c>
      <c r="CY6">
        <v>6.0494289999999999</v>
      </c>
      <c r="CZ6">
        <v>0.36310989999999999</v>
      </c>
      <c r="DA6">
        <v>-2.2783519999999999</v>
      </c>
      <c r="DB6">
        <v>4.3700599999999996</v>
      </c>
      <c r="DC6">
        <v>13.116619999999999</v>
      </c>
      <c r="DD6">
        <v>22.10577</v>
      </c>
      <c r="DE6">
        <v>6.4819699999999996</v>
      </c>
      <c r="DF6">
        <v>3.755382</v>
      </c>
      <c r="DG6">
        <v>0.52949889999999999</v>
      </c>
      <c r="DH6">
        <v>30.340579999999999</v>
      </c>
      <c r="DI6">
        <v>95.134180000000001</v>
      </c>
      <c r="DJ6">
        <v>96.465159999999997</v>
      </c>
      <c r="DK6">
        <v>93.633750000000006</v>
      </c>
      <c r="DL6">
        <v>105.49339999999999</v>
      </c>
      <c r="DM6">
        <v>108.32089999999999</v>
      </c>
      <c r="DN6">
        <v>104.8976</v>
      </c>
      <c r="DO6">
        <v>103.56</v>
      </c>
      <c r="DP6">
        <v>98.581699999999998</v>
      </c>
      <c r="DQ6">
        <v>50.309429999999999</v>
      </c>
      <c r="DR6">
        <v>29.506900000000002</v>
      </c>
      <c r="DS6">
        <v>27.582419999999999</v>
      </c>
      <c r="DT6">
        <v>29.69021</v>
      </c>
      <c r="DU6">
        <v>7.8862779999999999</v>
      </c>
      <c r="DV6">
        <v>12.42492</v>
      </c>
      <c r="DW6">
        <v>12.902340000000001</v>
      </c>
      <c r="DX6">
        <v>7.2304019999999998</v>
      </c>
      <c r="DY6">
        <v>4.5634300000000003</v>
      </c>
      <c r="DZ6">
        <v>11.2094</v>
      </c>
      <c r="EA6">
        <v>19.963830000000002</v>
      </c>
      <c r="EB6">
        <v>28.94059</v>
      </c>
      <c r="EC6">
        <v>13.30908</v>
      </c>
      <c r="ED6">
        <v>10.57865</v>
      </c>
      <c r="EE6">
        <v>7.353999</v>
      </c>
      <c r="EF6">
        <v>37.16536</v>
      </c>
      <c r="EG6">
        <v>101.95950000000001</v>
      </c>
      <c r="EH6">
        <v>103.2946</v>
      </c>
      <c r="EI6">
        <v>100.4618</v>
      </c>
      <c r="EJ6">
        <v>112.3231</v>
      </c>
      <c r="EK6">
        <v>115.1525</v>
      </c>
      <c r="EL6">
        <v>111.73439999999999</v>
      </c>
      <c r="EM6">
        <v>110.4106</v>
      </c>
      <c r="EN6">
        <v>105.4457</v>
      </c>
      <c r="EO6">
        <v>57.180109999999999</v>
      </c>
      <c r="EP6">
        <v>36.370100000000001</v>
      </c>
      <c r="EQ6">
        <v>34.425609999999999</v>
      </c>
      <c r="ER6">
        <v>36.517690000000002</v>
      </c>
      <c r="ES6">
        <v>70.563460000000006</v>
      </c>
      <c r="ET6">
        <v>69.640649999999994</v>
      </c>
      <c r="EU6">
        <v>69.12088</v>
      </c>
      <c r="EV6">
        <v>68.454310000000007</v>
      </c>
      <c r="EW6">
        <v>67.723179999999999</v>
      </c>
      <c r="EX6">
        <v>67.318529999999996</v>
      </c>
      <c r="EY6">
        <v>66.94905</v>
      </c>
      <c r="EZ6">
        <v>66.574460000000002</v>
      </c>
      <c r="FA6">
        <v>67.095699999999994</v>
      </c>
      <c r="FB6">
        <v>69.364530000000002</v>
      </c>
      <c r="FC6">
        <v>72.690460000000002</v>
      </c>
      <c r="FD6">
        <v>76.084779999999995</v>
      </c>
      <c r="FE6">
        <v>78.814769999999996</v>
      </c>
      <c r="FF6">
        <v>80.033299999999997</v>
      </c>
      <c r="FG6">
        <v>81.17895</v>
      </c>
      <c r="FH6">
        <v>81.18826</v>
      </c>
      <c r="FI6">
        <v>80.552300000000002</v>
      </c>
      <c r="FJ6">
        <v>79.136859999999999</v>
      </c>
      <c r="FK6">
        <v>77.409580000000005</v>
      </c>
      <c r="FL6">
        <v>75.242249999999999</v>
      </c>
      <c r="FM6">
        <v>72.742350000000002</v>
      </c>
      <c r="FN6">
        <v>71.26182</v>
      </c>
      <c r="FO6">
        <v>70.442869999999999</v>
      </c>
      <c r="FP6">
        <v>69.433549999999997</v>
      </c>
      <c r="FQ6">
        <v>1306</v>
      </c>
      <c r="FR6">
        <v>4.9651000000000001E-3</v>
      </c>
      <c r="FS6">
        <v>1</v>
      </c>
    </row>
    <row r="7" spans="1:175" x14ac:dyDescent="0.2">
      <c r="A7" t="s">
        <v>1</v>
      </c>
      <c r="B7" t="s">
        <v>2</v>
      </c>
      <c r="C7">
        <v>540.4</v>
      </c>
      <c r="D7">
        <v>1311.8</v>
      </c>
      <c r="E7">
        <v>807.57299999999998</v>
      </c>
      <c r="F7">
        <v>797.20519999999999</v>
      </c>
      <c r="G7">
        <v>790.31569999999999</v>
      </c>
      <c r="H7">
        <v>795.83339999999998</v>
      </c>
      <c r="I7">
        <v>817.68309999999997</v>
      </c>
      <c r="J7">
        <v>862.12699999999995</v>
      </c>
      <c r="K7">
        <v>911.48030000000006</v>
      </c>
      <c r="L7">
        <v>950.69129999999996</v>
      </c>
      <c r="M7">
        <v>987.94010000000003</v>
      </c>
      <c r="N7">
        <v>1013.783</v>
      </c>
      <c r="O7">
        <v>1032.9880000000001</v>
      </c>
      <c r="P7">
        <v>1038.2249999999999</v>
      </c>
      <c r="Q7">
        <v>1035.4749999999999</v>
      </c>
      <c r="R7">
        <v>1037.8340000000001</v>
      </c>
      <c r="S7">
        <v>1032.74</v>
      </c>
      <c r="T7">
        <v>1019.8630000000001</v>
      </c>
      <c r="U7">
        <v>1002.784</v>
      </c>
      <c r="V7">
        <v>971.49540000000002</v>
      </c>
      <c r="W7">
        <v>932.34780000000001</v>
      </c>
      <c r="X7">
        <v>922.29660000000001</v>
      </c>
      <c r="Y7">
        <v>914.91160000000002</v>
      </c>
      <c r="Z7">
        <v>897.64589999999998</v>
      </c>
      <c r="AA7">
        <v>871.94200000000001</v>
      </c>
      <c r="AB7">
        <v>850.13070000000005</v>
      </c>
      <c r="AC7">
        <v>-7.5140219999999998</v>
      </c>
      <c r="AD7">
        <v>-5.4974280000000002</v>
      </c>
      <c r="AE7">
        <v>-9.7684540000000002</v>
      </c>
      <c r="AF7">
        <v>-12.79773</v>
      </c>
      <c r="AG7">
        <v>-14.39007</v>
      </c>
      <c r="AH7">
        <v>-13.612</v>
      </c>
      <c r="AI7">
        <v>-10.63571</v>
      </c>
      <c r="AJ7">
        <v>-8.9753070000000008</v>
      </c>
      <c r="AK7">
        <v>-12.96354</v>
      </c>
      <c r="AL7">
        <v>-10.691039999999999</v>
      </c>
      <c r="AM7">
        <v>-5.5471009999999996</v>
      </c>
      <c r="AN7">
        <v>19.418050000000001</v>
      </c>
      <c r="AO7">
        <v>87.710160000000002</v>
      </c>
      <c r="AP7">
        <v>91.582380000000001</v>
      </c>
      <c r="AQ7">
        <v>90.604870000000005</v>
      </c>
      <c r="AR7">
        <v>93.7333</v>
      </c>
      <c r="AS7">
        <v>90.901380000000003</v>
      </c>
      <c r="AT7">
        <v>88.008930000000007</v>
      </c>
      <c r="AU7">
        <v>85.219250000000002</v>
      </c>
      <c r="AV7">
        <v>79.216859999999997</v>
      </c>
      <c r="AW7">
        <v>47.421779999999998</v>
      </c>
      <c r="AX7">
        <v>25.675560000000001</v>
      </c>
      <c r="AY7">
        <v>17.295400000000001</v>
      </c>
      <c r="AZ7">
        <v>10.02116</v>
      </c>
      <c r="BA7">
        <v>-0.92156260000000001</v>
      </c>
      <c r="BB7">
        <v>1.0947450000000001</v>
      </c>
      <c r="BC7">
        <v>-3.1836899999999999</v>
      </c>
      <c r="BD7">
        <v>-6.2098940000000002</v>
      </c>
      <c r="BE7">
        <v>-7.8109849999999996</v>
      </c>
      <c r="BF7">
        <v>-7.0375730000000001</v>
      </c>
      <c r="BG7">
        <v>-4.0588839999999999</v>
      </c>
      <c r="BH7">
        <v>-2.3944359999999998</v>
      </c>
      <c r="BI7">
        <v>-6.3860700000000001</v>
      </c>
      <c r="BJ7">
        <v>-4.1208479999999996</v>
      </c>
      <c r="BK7">
        <v>1.0255700000000001</v>
      </c>
      <c r="BL7">
        <v>25.983699999999999</v>
      </c>
      <c r="BM7">
        <v>94.27328</v>
      </c>
      <c r="BN7">
        <v>98.143640000000005</v>
      </c>
      <c r="BO7">
        <v>97.16498</v>
      </c>
      <c r="BP7">
        <v>100.29349999999999</v>
      </c>
      <c r="BQ7">
        <v>97.461550000000003</v>
      </c>
      <c r="BR7">
        <v>94.570949999999996</v>
      </c>
      <c r="BS7">
        <v>91.793000000000006</v>
      </c>
      <c r="BT7">
        <v>85.796180000000007</v>
      </c>
      <c r="BU7">
        <v>53.998899999999999</v>
      </c>
      <c r="BV7">
        <v>32.25461</v>
      </c>
      <c r="BW7">
        <v>23.875350000000001</v>
      </c>
      <c r="BX7">
        <v>16.59723</v>
      </c>
      <c r="BY7">
        <v>3.644355</v>
      </c>
      <c r="BZ7">
        <v>5.6604640000000002</v>
      </c>
      <c r="CA7">
        <v>1.376897</v>
      </c>
      <c r="CB7">
        <v>-1.6471819999999999</v>
      </c>
      <c r="CC7">
        <v>-3.2543299999999999</v>
      </c>
      <c r="CD7">
        <v>-2.484143</v>
      </c>
      <c r="CE7">
        <v>0.4962086</v>
      </c>
      <c r="CF7">
        <v>2.1634549999999999</v>
      </c>
      <c r="CG7">
        <v>-1.8305359999999999</v>
      </c>
      <c r="CH7">
        <v>0.42964920000000001</v>
      </c>
      <c r="CI7">
        <v>5.5777809999999999</v>
      </c>
      <c r="CJ7">
        <v>30.53106</v>
      </c>
      <c r="CK7">
        <v>98.818879999999993</v>
      </c>
      <c r="CL7">
        <v>102.6879</v>
      </c>
      <c r="CM7">
        <v>101.7085</v>
      </c>
      <c r="CN7">
        <v>104.837</v>
      </c>
      <c r="CO7">
        <v>102.0051</v>
      </c>
      <c r="CP7">
        <v>99.115780000000001</v>
      </c>
      <c r="CQ7">
        <v>96.345960000000005</v>
      </c>
      <c r="CR7">
        <v>90.352999999999994</v>
      </c>
      <c r="CS7">
        <v>58.554189999999998</v>
      </c>
      <c r="CT7">
        <v>36.811239999999998</v>
      </c>
      <c r="CU7">
        <v>28.432600000000001</v>
      </c>
      <c r="CV7">
        <v>21.151789999999998</v>
      </c>
      <c r="CW7">
        <v>8.2102730000000008</v>
      </c>
      <c r="CX7">
        <v>10.226179999999999</v>
      </c>
      <c r="CY7">
        <v>5.9374849999999997</v>
      </c>
      <c r="CZ7">
        <v>2.9155310000000001</v>
      </c>
      <c r="DA7">
        <v>1.302324</v>
      </c>
      <c r="DB7">
        <v>2.0692879999999998</v>
      </c>
      <c r="DC7">
        <v>5.0513009999999996</v>
      </c>
      <c r="DD7">
        <v>6.7213459999999996</v>
      </c>
      <c r="DE7">
        <v>2.7249989999999999</v>
      </c>
      <c r="DF7">
        <v>4.9801460000000004</v>
      </c>
      <c r="DG7">
        <v>10.129989999999999</v>
      </c>
      <c r="DH7">
        <v>35.078409999999998</v>
      </c>
      <c r="DI7">
        <v>103.36450000000001</v>
      </c>
      <c r="DJ7">
        <v>107.23220000000001</v>
      </c>
      <c r="DK7">
        <v>106.252</v>
      </c>
      <c r="DL7">
        <v>109.3806</v>
      </c>
      <c r="DM7">
        <v>106.5487</v>
      </c>
      <c r="DN7">
        <v>103.6606</v>
      </c>
      <c r="DO7">
        <v>100.8989</v>
      </c>
      <c r="DP7">
        <v>94.909809999999993</v>
      </c>
      <c r="DQ7">
        <v>63.109479999999998</v>
      </c>
      <c r="DR7">
        <v>41.367870000000003</v>
      </c>
      <c r="DS7">
        <v>32.989849999999997</v>
      </c>
      <c r="DT7">
        <v>25.70635</v>
      </c>
      <c r="DU7">
        <v>14.80273</v>
      </c>
      <c r="DV7">
        <v>16.818359999999998</v>
      </c>
      <c r="DW7">
        <v>12.52225</v>
      </c>
      <c r="DX7">
        <v>9.5033630000000002</v>
      </c>
      <c r="DY7">
        <v>7.8814089999999997</v>
      </c>
      <c r="DZ7">
        <v>8.6437200000000001</v>
      </c>
      <c r="EA7">
        <v>11.628130000000001</v>
      </c>
      <c r="EB7">
        <v>13.30222</v>
      </c>
      <c r="EC7">
        <v>9.302467</v>
      </c>
      <c r="ED7">
        <v>11.55034</v>
      </c>
      <c r="EE7">
        <v>16.702660000000002</v>
      </c>
      <c r="EF7">
        <v>41.644069999999999</v>
      </c>
      <c r="EG7">
        <v>109.9276</v>
      </c>
      <c r="EH7">
        <v>113.79349999999999</v>
      </c>
      <c r="EI7">
        <v>112.8121</v>
      </c>
      <c r="EJ7">
        <v>115.94070000000001</v>
      </c>
      <c r="EK7">
        <v>113.1088</v>
      </c>
      <c r="EL7">
        <v>110.2226</v>
      </c>
      <c r="EM7">
        <v>107.4727</v>
      </c>
      <c r="EN7">
        <v>101.48909999999999</v>
      </c>
      <c r="EO7">
        <v>69.686589999999995</v>
      </c>
      <c r="EP7">
        <v>47.946910000000003</v>
      </c>
      <c r="EQ7">
        <v>39.569800000000001</v>
      </c>
      <c r="ER7">
        <v>32.282409999999999</v>
      </c>
      <c r="ES7">
        <v>71.934920000000005</v>
      </c>
      <c r="ET7">
        <v>70.829530000000005</v>
      </c>
      <c r="EU7">
        <v>69.966260000000005</v>
      </c>
      <c r="EV7">
        <v>69.251980000000003</v>
      </c>
      <c r="EW7">
        <v>68.502020000000002</v>
      </c>
      <c r="EX7">
        <v>67.761250000000004</v>
      </c>
      <c r="EY7">
        <v>67.185299999999998</v>
      </c>
      <c r="EZ7">
        <v>67.160030000000006</v>
      </c>
      <c r="FA7">
        <v>69.166740000000004</v>
      </c>
      <c r="FB7">
        <v>72.357609999999994</v>
      </c>
      <c r="FC7">
        <v>75.634190000000004</v>
      </c>
      <c r="FD7">
        <v>78.659940000000006</v>
      </c>
      <c r="FE7">
        <v>81.074359999999999</v>
      </c>
      <c r="FF7">
        <v>82.814589999999995</v>
      </c>
      <c r="FG7">
        <v>84.076369999999997</v>
      </c>
      <c r="FH7">
        <v>84.505870000000002</v>
      </c>
      <c r="FI7">
        <v>84.313760000000002</v>
      </c>
      <c r="FJ7">
        <v>83.735950000000003</v>
      </c>
      <c r="FK7">
        <v>82.299199999999999</v>
      </c>
      <c r="FL7">
        <v>80.423270000000002</v>
      </c>
      <c r="FM7">
        <v>77.80247</v>
      </c>
      <c r="FN7">
        <v>75.389660000000006</v>
      </c>
      <c r="FO7">
        <v>73.947749999999999</v>
      </c>
      <c r="FP7">
        <v>72.763009999999994</v>
      </c>
      <c r="FQ7">
        <v>1311.8</v>
      </c>
      <c r="FR7">
        <v>5.7517000000000002E-3</v>
      </c>
      <c r="FS7">
        <v>1</v>
      </c>
    </row>
    <row r="8" spans="1:175" x14ac:dyDescent="0.2">
      <c r="A8" t="s">
        <v>228</v>
      </c>
      <c r="B8">
        <v>41428</v>
      </c>
      <c r="C8">
        <v>421</v>
      </c>
      <c r="D8">
        <v>1031</v>
      </c>
      <c r="E8">
        <v>458.4486</v>
      </c>
      <c r="F8">
        <v>455.04259999999999</v>
      </c>
      <c r="G8">
        <v>454.41500000000002</v>
      </c>
      <c r="H8">
        <v>461.61250000000001</v>
      </c>
      <c r="I8">
        <v>485.07589999999999</v>
      </c>
      <c r="J8">
        <v>525.08969999999999</v>
      </c>
      <c r="K8">
        <v>564.99159999999995</v>
      </c>
      <c r="L8">
        <v>598.37070000000006</v>
      </c>
      <c r="M8">
        <v>628.22450000000003</v>
      </c>
      <c r="N8">
        <v>645.52800000000002</v>
      </c>
      <c r="O8">
        <v>652.97500000000002</v>
      </c>
      <c r="P8">
        <v>659.18809999999996</v>
      </c>
      <c r="Q8">
        <v>658.428</v>
      </c>
      <c r="R8">
        <v>663.07060000000001</v>
      </c>
      <c r="S8">
        <v>661.76459999999997</v>
      </c>
      <c r="T8">
        <v>655.15610000000004</v>
      </c>
      <c r="U8">
        <v>648.23019999999997</v>
      </c>
      <c r="V8">
        <v>626.79300000000001</v>
      </c>
      <c r="W8">
        <v>591.52850000000001</v>
      </c>
      <c r="X8">
        <v>573.97559999999999</v>
      </c>
      <c r="Y8">
        <v>566.83299999999997</v>
      </c>
      <c r="Z8">
        <v>556.39480000000003</v>
      </c>
      <c r="AA8">
        <v>537.90139999999997</v>
      </c>
      <c r="AB8">
        <v>525.38480000000004</v>
      </c>
      <c r="AC8">
        <v>-0.77116110000000004</v>
      </c>
      <c r="AD8">
        <v>-3.0244040000000001</v>
      </c>
      <c r="AE8">
        <v>-4.9801039999999999</v>
      </c>
      <c r="AF8">
        <v>-5.0304529999999996</v>
      </c>
      <c r="AG8">
        <v>-2.4665520000000001</v>
      </c>
      <c r="AH8">
        <v>-7.3220619999999998</v>
      </c>
      <c r="AI8">
        <v>-6.6365780000000001</v>
      </c>
      <c r="AJ8">
        <v>-5.6559369999999998</v>
      </c>
      <c r="AK8">
        <v>-4.0258649999999996</v>
      </c>
      <c r="AL8">
        <v>-1.7192959999999999</v>
      </c>
      <c r="AM8">
        <v>6.4839789999999997</v>
      </c>
      <c r="AN8">
        <v>18.50271</v>
      </c>
      <c r="AO8">
        <v>50.143099999999997</v>
      </c>
      <c r="AP8">
        <v>52.618389999999998</v>
      </c>
      <c r="AQ8">
        <v>54.055480000000003</v>
      </c>
      <c r="AR8">
        <v>53.959110000000003</v>
      </c>
      <c r="AS8">
        <v>53.959009999999999</v>
      </c>
      <c r="AT8">
        <v>52.804389999999998</v>
      </c>
      <c r="AU8">
        <v>51.070639999999997</v>
      </c>
      <c r="AV8">
        <v>44.837490000000003</v>
      </c>
      <c r="AW8">
        <v>37.838329999999999</v>
      </c>
      <c r="AX8">
        <v>26.0182</v>
      </c>
      <c r="AY8">
        <v>28.735959999999999</v>
      </c>
      <c r="AZ8">
        <v>16.654109999999999</v>
      </c>
      <c r="BA8">
        <v>2.1239910000000002</v>
      </c>
      <c r="BB8">
        <v>-0.13134170000000001</v>
      </c>
      <c r="BC8">
        <v>-2.0885340000000001</v>
      </c>
      <c r="BD8">
        <v>-2.1379600000000001</v>
      </c>
      <c r="BE8">
        <v>0.42415750000000002</v>
      </c>
      <c r="BF8">
        <v>-4.4320649999999997</v>
      </c>
      <c r="BG8">
        <v>-3.7459699999999998</v>
      </c>
      <c r="BH8">
        <v>-2.7645590000000002</v>
      </c>
      <c r="BI8">
        <v>-1.1353359999999999</v>
      </c>
      <c r="BJ8">
        <v>1.1708320000000001</v>
      </c>
      <c r="BK8">
        <v>9.3780619999999999</v>
      </c>
      <c r="BL8">
        <v>21.401420000000002</v>
      </c>
      <c r="BM8">
        <v>53.037669999999999</v>
      </c>
      <c r="BN8">
        <v>55.512749999999997</v>
      </c>
      <c r="BO8">
        <v>56.946449999999999</v>
      </c>
      <c r="BP8">
        <v>56.851469999999999</v>
      </c>
      <c r="BQ8">
        <v>56.851280000000003</v>
      </c>
      <c r="BR8">
        <v>55.697450000000003</v>
      </c>
      <c r="BS8">
        <v>53.96528</v>
      </c>
      <c r="BT8">
        <v>47.729900000000001</v>
      </c>
      <c r="BU8">
        <v>40.731400000000001</v>
      </c>
      <c r="BV8">
        <v>28.913039999999999</v>
      </c>
      <c r="BW8">
        <v>31.62857</v>
      </c>
      <c r="BX8">
        <v>19.545359999999999</v>
      </c>
      <c r="BY8">
        <v>4.1291640000000003</v>
      </c>
      <c r="BZ8">
        <v>1.872384</v>
      </c>
      <c r="CA8">
        <v>-8.5841000000000001E-2</v>
      </c>
      <c r="CB8">
        <v>-0.1346291</v>
      </c>
      <c r="CC8">
        <v>2.4262540000000001</v>
      </c>
      <c r="CD8">
        <v>-2.430463</v>
      </c>
      <c r="CE8">
        <v>-1.7439420000000001</v>
      </c>
      <c r="CF8">
        <v>-0.7619998</v>
      </c>
      <c r="CG8">
        <v>0.86663570000000001</v>
      </c>
      <c r="CH8">
        <v>3.1725249999999998</v>
      </c>
      <c r="CI8">
        <v>11.3825</v>
      </c>
      <c r="CJ8">
        <v>23.409050000000001</v>
      </c>
      <c r="CK8">
        <v>55.042439999999999</v>
      </c>
      <c r="CL8">
        <v>57.517380000000003</v>
      </c>
      <c r="CM8">
        <v>58.948729999999998</v>
      </c>
      <c r="CN8">
        <v>58.854700000000001</v>
      </c>
      <c r="CO8">
        <v>58.854469999999999</v>
      </c>
      <c r="CP8">
        <v>57.701180000000001</v>
      </c>
      <c r="CQ8">
        <v>55.970100000000002</v>
      </c>
      <c r="CR8">
        <v>49.733179999999997</v>
      </c>
      <c r="CS8">
        <v>42.735120000000002</v>
      </c>
      <c r="CT8">
        <v>30.917999999999999</v>
      </c>
      <c r="CU8">
        <v>33.631979999999999</v>
      </c>
      <c r="CV8">
        <v>21.547840000000001</v>
      </c>
      <c r="CW8">
        <v>6.1343370000000004</v>
      </c>
      <c r="CX8">
        <v>3.8761109999999999</v>
      </c>
      <c r="CY8">
        <v>1.916852</v>
      </c>
      <c r="CZ8">
        <v>1.8687020000000001</v>
      </c>
      <c r="DA8">
        <v>4.4283510000000001</v>
      </c>
      <c r="DB8">
        <v>-0.42886049999999998</v>
      </c>
      <c r="DC8">
        <v>0.25808439999999999</v>
      </c>
      <c r="DD8">
        <v>1.2405600000000001</v>
      </c>
      <c r="DE8">
        <v>2.8686069999999999</v>
      </c>
      <c r="DF8">
        <v>5.1742189999999999</v>
      </c>
      <c r="DG8">
        <v>13.38693</v>
      </c>
      <c r="DH8">
        <v>25.416679999999999</v>
      </c>
      <c r="DI8">
        <v>57.04721</v>
      </c>
      <c r="DJ8">
        <v>59.522010000000002</v>
      </c>
      <c r="DK8">
        <v>60.951009999999997</v>
      </c>
      <c r="DL8">
        <v>60.857939999999999</v>
      </c>
      <c r="DM8">
        <v>60.85765</v>
      </c>
      <c r="DN8">
        <v>59.704900000000002</v>
      </c>
      <c r="DO8">
        <v>57.974930000000001</v>
      </c>
      <c r="DP8">
        <v>51.736460000000001</v>
      </c>
      <c r="DQ8">
        <v>44.738849999999999</v>
      </c>
      <c r="DR8">
        <v>32.922969999999999</v>
      </c>
      <c r="DS8">
        <v>35.635390000000001</v>
      </c>
      <c r="DT8">
        <v>23.55031</v>
      </c>
      <c r="DU8">
        <v>9.0294889999999999</v>
      </c>
      <c r="DV8">
        <v>6.7691730000000003</v>
      </c>
      <c r="DW8">
        <v>4.8084220000000002</v>
      </c>
      <c r="DX8">
        <v>4.7611939999999997</v>
      </c>
      <c r="DY8">
        <v>7.3190609999999996</v>
      </c>
      <c r="DZ8">
        <v>2.4611360000000002</v>
      </c>
      <c r="EA8">
        <v>3.1486930000000002</v>
      </c>
      <c r="EB8">
        <v>4.1319379999999999</v>
      </c>
      <c r="EC8">
        <v>5.759137</v>
      </c>
      <c r="ED8">
        <v>8.0643469999999997</v>
      </c>
      <c r="EE8">
        <v>16.281009999999998</v>
      </c>
      <c r="EF8">
        <v>28.315390000000001</v>
      </c>
      <c r="EG8">
        <v>59.941789999999997</v>
      </c>
      <c r="EH8">
        <v>62.416379999999997</v>
      </c>
      <c r="EI8">
        <v>63.84198</v>
      </c>
      <c r="EJ8">
        <v>63.75029</v>
      </c>
      <c r="EK8">
        <v>63.749920000000003</v>
      </c>
      <c r="EL8">
        <v>62.59796</v>
      </c>
      <c r="EM8">
        <v>60.869570000000003</v>
      </c>
      <c r="EN8">
        <v>54.628869999999999</v>
      </c>
      <c r="EO8">
        <v>47.631920000000001</v>
      </c>
      <c r="EP8">
        <v>35.817810000000001</v>
      </c>
      <c r="EQ8">
        <v>38.527990000000003</v>
      </c>
      <c r="ER8">
        <v>26.441569999999999</v>
      </c>
      <c r="ES8">
        <v>61.452649999999998</v>
      </c>
      <c r="ET8">
        <v>61.153399999999998</v>
      </c>
      <c r="EU8">
        <v>60.633479999999999</v>
      </c>
      <c r="EV8">
        <v>60.331359999999997</v>
      </c>
      <c r="EW8">
        <v>60.915030000000002</v>
      </c>
      <c r="EX8">
        <v>61.142180000000003</v>
      </c>
      <c r="EY8">
        <v>61.216050000000003</v>
      </c>
      <c r="EZ8">
        <v>61.173209999999997</v>
      </c>
      <c r="FA8">
        <v>61.99935</v>
      </c>
      <c r="FB8">
        <v>63.198720000000002</v>
      </c>
      <c r="FC8">
        <v>64.814009999999996</v>
      </c>
      <c r="FD8">
        <v>66.97184</v>
      </c>
      <c r="FE8">
        <v>69.376850000000005</v>
      </c>
      <c r="FF8">
        <v>71.387749999999997</v>
      </c>
      <c r="FG8">
        <v>72.858450000000005</v>
      </c>
      <c r="FH8">
        <v>73.387469999999993</v>
      </c>
      <c r="FI8">
        <v>73.679760000000002</v>
      </c>
      <c r="FJ8">
        <v>72.855580000000003</v>
      </c>
      <c r="FK8">
        <v>71.312920000000005</v>
      </c>
      <c r="FL8">
        <v>69.204880000000003</v>
      </c>
      <c r="FM8">
        <v>66.582300000000004</v>
      </c>
      <c r="FN8">
        <v>64.327259999999995</v>
      </c>
      <c r="FO8">
        <v>63.090229999999998</v>
      </c>
      <c r="FP8">
        <v>62.394939999999998</v>
      </c>
      <c r="FQ8">
        <v>1031</v>
      </c>
      <c r="FR8">
        <v>2.9520100000000001E-2</v>
      </c>
      <c r="FS8">
        <v>1</v>
      </c>
    </row>
    <row r="9" spans="1:175" x14ac:dyDescent="0.2">
      <c r="A9" t="s">
        <v>228</v>
      </c>
      <c r="B9">
        <v>41453</v>
      </c>
      <c r="C9">
        <v>431</v>
      </c>
      <c r="D9">
        <v>1024</v>
      </c>
      <c r="E9">
        <v>553.43989999999997</v>
      </c>
      <c r="F9">
        <v>543.38369999999998</v>
      </c>
      <c r="G9">
        <v>538.32569999999998</v>
      </c>
      <c r="H9">
        <v>536.5607</v>
      </c>
      <c r="I9">
        <v>553.7296</v>
      </c>
      <c r="J9">
        <v>587.11580000000004</v>
      </c>
      <c r="K9">
        <v>622.23659999999995</v>
      </c>
      <c r="L9">
        <v>646.24760000000003</v>
      </c>
      <c r="M9">
        <v>672.67430000000002</v>
      </c>
      <c r="N9">
        <v>691.8365</v>
      </c>
      <c r="O9">
        <v>701.90160000000003</v>
      </c>
      <c r="P9">
        <v>704.34339999999997</v>
      </c>
      <c r="Q9">
        <v>701.56700000000001</v>
      </c>
      <c r="R9">
        <v>695.59079999999994</v>
      </c>
      <c r="S9">
        <v>687.19529999999997</v>
      </c>
      <c r="T9">
        <v>682.35059999999999</v>
      </c>
      <c r="U9">
        <v>672.35910000000001</v>
      </c>
      <c r="V9">
        <v>654.55470000000003</v>
      </c>
      <c r="W9">
        <v>614.65290000000005</v>
      </c>
      <c r="X9">
        <v>601.92499999999995</v>
      </c>
      <c r="Y9">
        <v>595.78359999999998</v>
      </c>
      <c r="Z9">
        <v>581.88239999999996</v>
      </c>
      <c r="AA9">
        <v>563.71199999999999</v>
      </c>
      <c r="AB9">
        <v>543.29489999999998</v>
      </c>
      <c r="AC9">
        <v>-3.4088750000000001</v>
      </c>
      <c r="AD9">
        <v>-0.59022339999999995</v>
      </c>
      <c r="AE9">
        <v>-0.93314450000000004</v>
      </c>
      <c r="AF9">
        <v>-3.3599540000000001</v>
      </c>
      <c r="AG9">
        <v>-2.1283409999999998</v>
      </c>
      <c r="AH9">
        <v>-2.887975</v>
      </c>
      <c r="AI9">
        <v>-3.224275</v>
      </c>
      <c r="AJ9">
        <v>-6.2665090000000001</v>
      </c>
      <c r="AK9">
        <v>-7.0660170000000004</v>
      </c>
      <c r="AL9">
        <v>-11.273350000000001</v>
      </c>
      <c r="AM9">
        <v>-6.6479429999999997</v>
      </c>
      <c r="AN9">
        <v>18.476299999999998</v>
      </c>
      <c r="AO9">
        <v>64.421710000000004</v>
      </c>
      <c r="AP9">
        <v>70.864609999999999</v>
      </c>
      <c r="AQ9">
        <v>71.209249999999997</v>
      </c>
      <c r="AR9">
        <v>68.130099999999999</v>
      </c>
      <c r="AS9">
        <v>65.066800000000001</v>
      </c>
      <c r="AT9">
        <v>60.630830000000003</v>
      </c>
      <c r="AU9">
        <v>57.993749999999999</v>
      </c>
      <c r="AV9">
        <v>52.988250000000001</v>
      </c>
      <c r="AW9">
        <v>35.950159999999997</v>
      </c>
      <c r="AX9">
        <v>26.887</v>
      </c>
      <c r="AY9">
        <v>18.790009999999999</v>
      </c>
      <c r="AZ9">
        <v>17.24052</v>
      </c>
      <c r="BA9">
        <v>-0.43812580000000001</v>
      </c>
      <c r="BB9">
        <v>2.378406</v>
      </c>
      <c r="BC9">
        <v>2.0357620000000001</v>
      </c>
      <c r="BD9">
        <v>-0.39042450000000001</v>
      </c>
      <c r="BE9">
        <v>0.84304440000000003</v>
      </c>
      <c r="BF9">
        <v>8.2563200000000003E-2</v>
      </c>
      <c r="BG9">
        <v>-0.25534069999999998</v>
      </c>
      <c r="BH9">
        <v>-3.2991779999999999</v>
      </c>
      <c r="BI9">
        <v>-4.1000880000000004</v>
      </c>
      <c r="BJ9">
        <v>-8.311223</v>
      </c>
      <c r="BK9">
        <v>-3.6831710000000002</v>
      </c>
      <c r="BL9">
        <v>21.43899</v>
      </c>
      <c r="BM9">
        <v>67.384630000000001</v>
      </c>
      <c r="BN9">
        <v>73.829120000000003</v>
      </c>
      <c r="BO9">
        <v>74.175539999999998</v>
      </c>
      <c r="BP9">
        <v>71.094380000000001</v>
      </c>
      <c r="BQ9">
        <v>68.034409999999994</v>
      </c>
      <c r="BR9">
        <v>63.60568</v>
      </c>
      <c r="BS9">
        <v>60.967820000000003</v>
      </c>
      <c r="BT9">
        <v>55.962760000000003</v>
      </c>
      <c r="BU9">
        <v>38.92268</v>
      </c>
      <c r="BV9">
        <v>29.855820000000001</v>
      </c>
      <c r="BW9">
        <v>21.755790000000001</v>
      </c>
      <c r="BX9">
        <v>20.208369999999999</v>
      </c>
      <c r="BY9">
        <v>1.6194059999999999</v>
      </c>
      <c r="BZ9">
        <v>4.434469</v>
      </c>
      <c r="CA9">
        <v>4.0920170000000002</v>
      </c>
      <c r="CB9">
        <v>1.666263</v>
      </c>
      <c r="CC9">
        <v>2.901017</v>
      </c>
      <c r="CD9">
        <v>2.1399490000000001</v>
      </c>
      <c r="CE9">
        <v>1.800934</v>
      </c>
      <c r="CF9">
        <v>-1.244014</v>
      </c>
      <c r="CG9">
        <v>-2.0458949999999998</v>
      </c>
      <c r="CH9">
        <v>-6.259665</v>
      </c>
      <c r="CI9">
        <v>-1.6297790000000001</v>
      </c>
      <c r="CJ9">
        <v>23.490929999999999</v>
      </c>
      <c r="CK9">
        <v>69.43674</v>
      </c>
      <c r="CL9">
        <v>75.882329999999996</v>
      </c>
      <c r="CM9">
        <v>76.229990000000001</v>
      </c>
      <c r="CN9">
        <v>73.147419999999997</v>
      </c>
      <c r="CO9">
        <v>70.089759999999998</v>
      </c>
      <c r="CP9">
        <v>65.666049999999998</v>
      </c>
      <c r="CQ9">
        <v>63.027650000000001</v>
      </c>
      <c r="CR9">
        <v>58.022889999999997</v>
      </c>
      <c r="CS9">
        <v>40.981439999999999</v>
      </c>
      <c r="CT9">
        <v>31.912019999999998</v>
      </c>
      <c r="CU9">
        <v>23.809889999999999</v>
      </c>
      <c r="CV9">
        <v>22.2639</v>
      </c>
      <c r="CW9">
        <v>3.6769370000000001</v>
      </c>
      <c r="CX9">
        <v>6.4905330000000001</v>
      </c>
      <c r="CY9">
        <v>6.1482729999999997</v>
      </c>
      <c r="CZ9">
        <v>3.72295</v>
      </c>
      <c r="DA9">
        <v>4.95899</v>
      </c>
      <c r="DB9">
        <v>4.1973339999999997</v>
      </c>
      <c r="DC9">
        <v>3.8572090000000001</v>
      </c>
      <c r="DD9">
        <v>0.81114980000000003</v>
      </c>
      <c r="DE9">
        <v>8.2983999999999992E-3</v>
      </c>
      <c r="DF9">
        <v>-4.208107</v>
      </c>
      <c r="DG9">
        <v>0.4236124</v>
      </c>
      <c r="DH9">
        <v>25.54288</v>
      </c>
      <c r="DI9">
        <v>71.488849999999999</v>
      </c>
      <c r="DJ9">
        <v>77.935550000000006</v>
      </c>
      <c r="DK9">
        <v>78.28443</v>
      </c>
      <c r="DL9">
        <v>75.200450000000004</v>
      </c>
      <c r="DM9">
        <v>72.145110000000003</v>
      </c>
      <c r="DN9">
        <v>67.726429999999993</v>
      </c>
      <c r="DO9">
        <v>65.087469999999996</v>
      </c>
      <c r="DP9">
        <v>60.083030000000001</v>
      </c>
      <c r="DQ9">
        <v>43.040199999999999</v>
      </c>
      <c r="DR9">
        <v>33.968209999999999</v>
      </c>
      <c r="DS9">
        <v>25.863980000000002</v>
      </c>
      <c r="DT9">
        <v>24.319420000000001</v>
      </c>
      <c r="DU9">
        <v>6.6476860000000002</v>
      </c>
      <c r="DV9">
        <v>9.4591619999999992</v>
      </c>
      <c r="DW9">
        <v>9.1171790000000001</v>
      </c>
      <c r="DX9">
        <v>6.6924789999999996</v>
      </c>
      <c r="DY9">
        <v>7.9303749999999997</v>
      </c>
      <c r="DZ9">
        <v>7.167872</v>
      </c>
      <c r="EA9">
        <v>6.8261440000000002</v>
      </c>
      <c r="EB9">
        <v>3.7784800000000001</v>
      </c>
      <c r="EC9">
        <v>2.974227</v>
      </c>
      <c r="ED9">
        <v>-1.2459830000000001</v>
      </c>
      <c r="EE9">
        <v>3.3883839999999998</v>
      </c>
      <c r="EF9">
        <v>28.505569999999999</v>
      </c>
      <c r="EG9">
        <v>74.451769999999996</v>
      </c>
      <c r="EH9">
        <v>80.900049999999993</v>
      </c>
      <c r="EI9">
        <v>81.250720000000001</v>
      </c>
      <c r="EJ9">
        <v>78.164730000000006</v>
      </c>
      <c r="EK9">
        <v>75.112719999999996</v>
      </c>
      <c r="EL9">
        <v>70.701279999999997</v>
      </c>
      <c r="EM9">
        <v>68.061539999999994</v>
      </c>
      <c r="EN9">
        <v>63.057540000000003</v>
      </c>
      <c r="EO9">
        <v>46.012720000000002</v>
      </c>
      <c r="EP9">
        <v>36.93703</v>
      </c>
      <c r="EQ9">
        <v>28.82977</v>
      </c>
      <c r="ER9">
        <v>27.287279999999999</v>
      </c>
      <c r="ES9">
        <v>70.238529999999997</v>
      </c>
      <c r="ET9">
        <v>68.656859999999995</v>
      </c>
      <c r="EU9">
        <v>67.476339999999993</v>
      </c>
      <c r="EV9">
        <v>66.998369999999994</v>
      </c>
      <c r="EW9">
        <v>66.245400000000004</v>
      </c>
      <c r="EX9">
        <v>65.617429999999999</v>
      </c>
      <c r="EY9">
        <v>65.306899999999999</v>
      </c>
      <c r="EZ9">
        <v>65.814530000000005</v>
      </c>
      <c r="FA9">
        <v>68.057310000000001</v>
      </c>
      <c r="FB9">
        <v>71.774090000000001</v>
      </c>
      <c r="FC9">
        <v>75.802840000000003</v>
      </c>
      <c r="FD9">
        <v>79.083730000000003</v>
      </c>
      <c r="FE9">
        <v>81.711110000000005</v>
      </c>
      <c r="FF9">
        <v>83.837040000000002</v>
      </c>
      <c r="FG9">
        <v>85.307050000000004</v>
      </c>
      <c r="FH9">
        <v>85.181690000000003</v>
      </c>
      <c r="FI9">
        <v>85.890129999999999</v>
      </c>
      <c r="FJ9">
        <v>86.141959999999997</v>
      </c>
      <c r="FK9">
        <v>84.826899999999995</v>
      </c>
      <c r="FL9">
        <v>82.899649999999994</v>
      </c>
      <c r="FM9">
        <v>80.507769999999994</v>
      </c>
      <c r="FN9">
        <v>77.389660000000006</v>
      </c>
      <c r="FO9">
        <v>75.347809999999996</v>
      </c>
      <c r="FP9">
        <v>73.781620000000004</v>
      </c>
      <c r="FQ9">
        <v>1024</v>
      </c>
      <c r="FR9">
        <v>2.8379999999999999E-2</v>
      </c>
      <c r="FS9">
        <v>1</v>
      </c>
    </row>
    <row r="10" spans="1:175" x14ac:dyDescent="0.2">
      <c r="A10" t="s">
        <v>228</v>
      </c>
      <c r="B10">
        <v>41457</v>
      </c>
      <c r="C10">
        <v>409</v>
      </c>
      <c r="D10">
        <v>1024</v>
      </c>
      <c r="E10">
        <v>554.5421</v>
      </c>
      <c r="F10">
        <v>546.14499999999998</v>
      </c>
      <c r="G10">
        <v>539.91840000000002</v>
      </c>
      <c r="H10">
        <v>543.80290000000002</v>
      </c>
      <c r="I10">
        <v>560.21119999999996</v>
      </c>
      <c r="J10">
        <v>595.11389999999994</v>
      </c>
      <c r="K10">
        <v>634.84199999999998</v>
      </c>
      <c r="L10">
        <v>663.22029999999995</v>
      </c>
      <c r="M10">
        <v>689.79409999999996</v>
      </c>
      <c r="N10">
        <v>708.80190000000005</v>
      </c>
      <c r="O10">
        <v>721.05430000000001</v>
      </c>
      <c r="P10">
        <v>720.43600000000004</v>
      </c>
      <c r="Q10">
        <v>712.75490000000002</v>
      </c>
      <c r="R10">
        <v>712.08190000000002</v>
      </c>
      <c r="S10">
        <v>710.62480000000005</v>
      </c>
      <c r="T10">
        <v>701.96609999999998</v>
      </c>
      <c r="U10">
        <v>689.1463</v>
      </c>
      <c r="V10">
        <v>662.24980000000005</v>
      </c>
      <c r="W10">
        <v>626.40959999999995</v>
      </c>
      <c r="X10">
        <v>614.69200000000001</v>
      </c>
      <c r="Y10">
        <v>610.3854</v>
      </c>
      <c r="Z10">
        <v>598.95000000000005</v>
      </c>
      <c r="AA10">
        <v>579.82060000000001</v>
      </c>
      <c r="AB10">
        <v>563.81309999999996</v>
      </c>
      <c r="AC10">
        <v>-6.5952010000000003</v>
      </c>
      <c r="AD10">
        <v>-6.6986030000000003</v>
      </c>
      <c r="AE10">
        <v>-7.9096200000000003</v>
      </c>
      <c r="AF10">
        <v>-5.1551450000000001</v>
      </c>
      <c r="AG10">
        <v>-2.843623</v>
      </c>
      <c r="AH10">
        <v>-1.8094049999999999</v>
      </c>
      <c r="AI10">
        <v>-0.85912049999999995</v>
      </c>
      <c r="AJ10">
        <v>-3.092517</v>
      </c>
      <c r="AK10">
        <v>-5.3782569999999996</v>
      </c>
      <c r="AL10">
        <v>-7.4371580000000002</v>
      </c>
      <c r="AM10">
        <v>-5.0183020000000003</v>
      </c>
      <c r="AN10">
        <v>10.596299999999999</v>
      </c>
      <c r="AO10">
        <v>54.592080000000003</v>
      </c>
      <c r="AP10">
        <v>54.981580000000001</v>
      </c>
      <c r="AQ10">
        <v>54.466090000000001</v>
      </c>
      <c r="AR10">
        <v>57.112360000000002</v>
      </c>
      <c r="AS10">
        <v>55.644680000000001</v>
      </c>
      <c r="AT10">
        <v>47.912120000000002</v>
      </c>
      <c r="AU10">
        <v>45.213749999999997</v>
      </c>
      <c r="AV10">
        <v>43.163589999999999</v>
      </c>
      <c r="AW10">
        <v>30.986969999999999</v>
      </c>
      <c r="AX10">
        <v>22.82198</v>
      </c>
      <c r="AY10">
        <v>8.587726</v>
      </c>
      <c r="AZ10">
        <v>5.9168019999999997</v>
      </c>
      <c r="BA10">
        <v>-3.7075480000000001</v>
      </c>
      <c r="BB10">
        <v>-3.8088129999999998</v>
      </c>
      <c r="BC10">
        <v>-5.0179010000000002</v>
      </c>
      <c r="BD10">
        <v>-2.2607200000000001</v>
      </c>
      <c r="BE10">
        <v>5.0802100000000003E-2</v>
      </c>
      <c r="BF10">
        <v>1.0866579999999999</v>
      </c>
      <c r="BG10">
        <v>2.0419960000000001</v>
      </c>
      <c r="BH10">
        <v>-0.18527279999999999</v>
      </c>
      <c r="BI10">
        <v>-2.482078</v>
      </c>
      <c r="BJ10">
        <v>-4.5404939999999998</v>
      </c>
      <c r="BK10">
        <v>-2.1330140000000002</v>
      </c>
      <c r="BL10">
        <v>13.4857</v>
      </c>
      <c r="BM10">
        <v>57.490720000000003</v>
      </c>
      <c r="BN10">
        <v>57.874720000000003</v>
      </c>
      <c r="BO10">
        <v>57.35642</v>
      </c>
      <c r="BP10">
        <v>60.00864</v>
      </c>
      <c r="BQ10">
        <v>58.547559999999997</v>
      </c>
      <c r="BR10">
        <v>50.811309999999999</v>
      </c>
      <c r="BS10">
        <v>48.131869999999999</v>
      </c>
      <c r="BT10">
        <v>46.080880000000001</v>
      </c>
      <c r="BU10">
        <v>33.898850000000003</v>
      </c>
      <c r="BV10">
        <v>25.721599999999999</v>
      </c>
      <c r="BW10">
        <v>11.470269999999999</v>
      </c>
      <c r="BX10">
        <v>8.7934350000000006</v>
      </c>
      <c r="BY10">
        <v>-1.7075689999999999</v>
      </c>
      <c r="BZ10">
        <v>-1.8073539999999999</v>
      </c>
      <c r="CA10">
        <v>-3.0151050000000001</v>
      </c>
      <c r="CB10">
        <v>-0.25604949999999999</v>
      </c>
      <c r="CC10">
        <v>2.055472</v>
      </c>
      <c r="CD10">
        <v>3.0924619999999998</v>
      </c>
      <c r="CE10">
        <v>4.0513009999999996</v>
      </c>
      <c r="CF10">
        <v>1.8282750000000001</v>
      </c>
      <c r="CG10">
        <v>-0.47619329999999999</v>
      </c>
      <c r="CH10">
        <v>-2.5342730000000002</v>
      </c>
      <c r="CI10">
        <v>-0.13467309999999999</v>
      </c>
      <c r="CJ10">
        <v>15.486879999999999</v>
      </c>
      <c r="CK10">
        <v>59.4983</v>
      </c>
      <c r="CL10">
        <v>59.878500000000003</v>
      </c>
      <c r="CM10">
        <v>59.358249999999998</v>
      </c>
      <c r="CN10">
        <v>62.014589999999998</v>
      </c>
      <c r="CO10">
        <v>60.558079999999997</v>
      </c>
      <c r="CP10">
        <v>52.819279999999999</v>
      </c>
      <c r="CQ10">
        <v>50.152949999999997</v>
      </c>
      <c r="CR10">
        <v>48.101379999999999</v>
      </c>
      <c r="CS10">
        <v>35.915599999999998</v>
      </c>
      <c r="CT10">
        <v>27.729869999999998</v>
      </c>
      <c r="CU10">
        <v>13.466710000000001</v>
      </c>
      <c r="CV10">
        <v>10.785780000000001</v>
      </c>
      <c r="CW10">
        <v>0.29241060000000002</v>
      </c>
      <c r="CX10">
        <v>0.1941058</v>
      </c>
      <c r="CY10">
        <v>-1.01231</v>
      </c>
      <c r="CZ10">
        <v>1.748621</v>
      </c>
      <c r="DA10">
        <v>4.0601430000000001</v>
      </c>
      <c r="DB10">
        <v>5.0982659999999997</v>
      </c>
      <c r="DC10">
        <v>6.0606049999999998</v>
      </c>
      <c r="DD10">
        <v>3.8418239999999999</v>
      </c>
      <c r="DE10">
        <v>1.5296920000000001</v>
      </c>
      <c r="DF10">
        <v>-0.52805230000000003</v>
      </c>
      <c r="DG10">
        <v>1.8636680000000001</v>
      </c>
      <c r="DH10">
        <v>17.48807</v>
      </c>
      <c r="DI10">
        <v>61.505890000000001</v>
      </c>
      <c r="DJ10">
        <v>61.882280000000002</v>
      </c>
      <c r="DK10">
        <v>61.36009</v>
      </c>
      <c r="DL10">
        <v>64.020539999999997</v>
      </c>
      <c r="DM10">
        <v>62.568600000000004</v>
      </c>
      <c r="DN10">
        <v>54.827260000000003</v>
      </c>
      <c r="DO10">
        <v>52.174030000000002</v>
      </c>
      <c r="DP10">
        <v>50.121879999999997</v>
      </c>
      <c r="DQ10">
        <v>37.93235</v>
      </c>
      <c r="DR10">
        <v>29.738140000000001</v>
      </c>
      <c r="DS10">
        <v>15.463150000000001</v>
      </c>
      <c r="DT10">
        <v>12.778130000000001</v>
      </c>
      <c r="DU10">
        <v>3.1800630000000001</v>
      </c>
      <c r="DV10">
        <v>3.0838950000000001</v>
      </c>
      <c r="DW10">
        <v>1.8794090000000001</v>
      </c>
      <c r="DX10">
        <v>4.643046</v>
      </c>
      <c r="DY10">
        <v>6.9545680000000001</v>
      </c>
      <c r="DZ10">
        <v>7.9943280000000003</v>
      </c>
      <c r="EA10">
        <v>8.9617210000000007</v>
      </c>
      <c r="EB10">
        <v>6.7490680000000003</v>
      </c>
      <c r="EC10">
        <v>4.4258709999999999</v>
      </c>
      <c r="ED10">
        <v>2.3686120000000002</v>
      </c>
      <c r="EE10">
        <v>4.7489559999999997</v>
      </c>
      <c r="EF10">
        <v>20.377459999999999</v>
      </c>
      <c r="EG10">
        <v>64.404529999999994</v>
      </c>
      <c r="EH10">
        <v>64.775419999999997</v>
      </c>
      <c r="EI10">
        <v>64.250420000000005</v>
      </c>
      <c r="EJ10">
        <v>66.916820000000001</v>
      </c>
      <c r="EK10">
        <v>65.471469999999997</v>
      </c>
      <c r="EL10">
        <v>57.72645</v>
      </c>
      <c r="EM10">
        <v>55.09216</v>
      </c>
      <c r="EN10">
        <v>53.039160000000003</v>
      </c>
      <c r="EO10">
        <v>40.84422</v>
      </c>
      <c r="EP10">
        <v>32.637770000000003</v>
      </c>
      <c r="EQ10">
        <v>18.345690000000001</v>
      </c>
      <c r="ER10">
        <v>15.65476</v>
      </c>
      <c r="ES10">
        <v>71.95129</v>
      </c>
      <c r="ET10">
        <v>71.329710000000006</v>
      </c>
      <c r="EU10">
        <v>70.626890000000003</v>
      </c>
      <c r="EV10">
        <v>69.817939999999993</v>
      </c>
      <c r="EW10">
        <v>68.866569999999996</v>
      </c>
      <c r="EX10">
        <v>68.092449999999999</v>
      </c>
      <c r="EY10">
        <v>67.465850000000003</v>
      </c>
      <c r="EZ10">
        <v>67.345820000000003</v>
      </c>
      <c r="FA10">
        <v>69.122529999999998</v>
      </c>
      <c r="FB10">
        <v>72.314530000000005</v>
      </c>
      <c r="FC10">
        <v>75.195719999999994</v>
      </c>
      <c r="FD10">
        <v>77.595839999999995</v>
      </c>
      <c r="FE10">
        <v>79.477379999999997</v>
      </c>
      <c r="FF10">
        <v>80.145060000000001</v>
      </c>
      <c r="FG10">
        <v>80.800970000000007</v>
      </c>
      <c r="FH10">
        <v>81.057749999999999</v>
      </c>
      <c r="FI10">
        <v>79.396249999999995</v>
      </c>
      <c r="FJ10">
        <v>77.971320000000006</v>
      </c>
      <c r="FK10">
        <v>75.302819999999997</v>
      </c>
      <c r="FL10">
        <v>73.799189999999996</v>
      </c>
      <c r="FM10">
        <v>73.015020000000007</v>
      </c>
      <c r="FN10">
        <v>71.927949999999996</v>
      </c>
      <c r="FO10">
        <v>71.445620000000005</v>
      </c>
      <c r="FP10">
        <v>70.922110000000004</v>
      </c>
      <c r="FQ10">
        <v>1024</v>
      </c>
      <c r="FR10">
        <v>2.7479199999999999E-2</v>
      </c>
      <c r="FS10">
        <v>1</v>
      </c>
    </row>
    <row r="11" spans="1:175" x14ac:dyDescent="0.2">
      <c r="A11" t="s">
        <v>228</v>
      </c>
      <c r="B11">
        <v>41514</v>
      </c>
      <c r="C11">
        <v>395</v>
      </c>
      <c r="D11">
        <v>1015</v>
      </c>
      <c r="E11">
        <v>527.76769999999999</v>
      </c>
      <c r="F11">
        <v>520.08860000000004</v>
      </c>
      <c r="G11">
        <v>515.27499999999998</v>
      </c>
      <c r="H11">
        <v>518.62199999999996</v>
      </c>
      <c r="I11">
        <v>533.65260000000001</v>
      </c>
      <c r="J11">
        <v>565.0539</v>
      </c>
      <c r="K11">
        <v>608.40890000000002</v>
      </c>
      <c r="L11">
        <v>640.01239999999996</v>
      </c>
      <c r="M11">
        <v>673.45259999999996</v>
      </c>
      <c r="N11">
        <v>697.70270000000005</v>
      </c>
      <c r="O11">
        <v>713.37699999999995</v>
      </c>
      <c r="P11">
        <v>717.31529999999998</v>
      </c>
      <c r="Q11">
        <v>716.48469999999998</v>
      </c>
      <c r="R11">
        <v>719.2</v>
      </c>
      <c r="S11">
        <v>713.97190000000001</v>
      </c>
      <c r="T11">
        <v>699.51030000000003</v>
      </c>
      <c r="U11">
        <v>684.51639999999998</v>
      </c>
      <c r="V11">
        <v>663.58920000000001</v>
      </c>
      <c r="W11">
        <v>621.19460000000004</v>
      </c>
      <c r="X11">
        <v>608.36789999999996</v>
      </c>
      <c r="Y11">
        <v>596.423</v>
      </c>
      <c r="Z11">
        <v>579.01239999999996</v>
      </c>
      <c r="AA11">
        <v>558.68589999999995</v>
      </c>
      <c r="AB11">
        <v>541.76070000000004</v>
      </c>
      <c r="AC11">
        <v>-4.4330129999999999</v>
      </c>
      <c r="AD11">
        <v>-4.265072</v>
      </c>
      <c r="AE11">
        <v>-4.4109850000000002</v>
      </c>
      <c r="AF11">
        <v>-3.544333</v>
      </c>
      <c r="AG11">
        <v>-4.4064040000000002</v>
      </c>
      <c r="AH11">
        <v>-6.9209250000000004</v>
      </c>
      <c r="AI11">
        <v>-6.0995650000000001</v>
      </c>
      <c r="AJ11">
        <v>-5.648746</v>
      </c>
      <c r="AK11">
        <v>-6.5995670000000004</v>
      </c>
      <c r="AL11">
        <v>-6.4667159999999999</v>
      </c>
      <c r="AM11">
        <v>-4.1340269999999997</v>
      </c>
      <c r="AN11">
        <v>7.1392360000000004</v>
      </c>
      <c r="AO11">
        <v>62.045940000000002</v>
      </c>
      <c r="AP11">
        <v>65.865390000000005</v>
      </c>
      <c r="AQ11">
        <v>64.297389999999993</v>
      </c>
      <c r="AR11">
        <v>62.027650000000001</v>
      </c>
      <c r="AS11">
        <v>61.08408</v>
      </c>
      <c r="AT11">
        <v>62.997839999999997</v>
      </c>
      <c r="AU11">
        <v>60.339129999999997</v>
      </c>
      <c r="AV11">
        <v>59.349299999999999</v>
      </c>
      <c r="AW11">
        <v>42.104509999999998</v>
      </c>
      <c r="AX11">
        <v>29.814340000000001</v>
      </c>
      <c r="AY11">
        <v>22.974150000000002</v>
      </c>
      <c r="AZ11">
        <v>9.7091510000000003</v>
      </c>
      <c r="BA11">
        <v>-1.5657589999999999</v>
      </c>
      <c r="BB11">
        <v>-1.397608</v>
      </c>
      <c r="BC11">
        <v>-1.543223</v>
      </c>
      <c r="BD11">
        <v>-0.67586270000000004</v>
      </c>
      <c r="BE11">
        <v>-1.536529</v>
      </c>
      <c r="BF11">
        <v>-4.0500299999999996</v>
      </c>
      <c r="BG11">
        <v>-3.2251620000000001</v>
      </c>
      <c r="BH11">
        <v>-2.7830560000000002</v>
      </c>
      <c r="BI11">
        <v>-3.720021</v>
      </c>
      <c r="BJ11">
        <v>-3.5838459999999999</v>
      </c>
      <c r="BK11">
        <v>-1.261328</v>
      </c>
      <c r="BL11">
        <v>10.01038</v>
      </c>
      <c r="BM11">
        <v>64.912710000000004</v>
      </c>
      <c r="BN11">
        <v>68.733400000000003</v>
      </c>
      <c r="BO11">
        <v>67.166679999999999</v>
      </c>
      <c r="BP11">
        <v>64.902019999999993</v>
      </c>
      <c r="BQ11">
        <v>63.952129999999997</v>
      </c>
      <c r="BR11">
        <v>65.866669999999999</v>
      </c>
      <c r="BS11">
        <v>63.211060000000003</v>
      </c>
      <c r="BT11">
        <v>62.225929999999998</v>
      </c>
      <c r="BU11">
        <v>44.975610000000003</v>
      </c>
      <c r="BV11">
        <v>32.686529999999998</v>
      </c>
      <c r="BW11">
        <v>25.847989999999999</v>
      </c>
      <c r="BX11">
        <v>12.587619999999999</v>
      </c>
      <c r="BY11">
        <v>0.42009180000000002</v>
      </c>
      <c r="BZ11">
        <v>0.58838950000000001</v>
      </c>
      <c r="CA11">
        <v>0.44298080000000001</v>
      </c>
      <c r="CB11">
        <v>1.3108310000000001</v>
      </c>
      <c r="CC11">
        <v>0.45113740000000002</v>
      </c>
      <c r="CD11">
        <v>-2.0616569999999999</v>
      </c>
      <c r="CE11">
        <v>-1.234359</v>
      </c>
      <c r="CF11">
        <v>-0.79828889999999997</v>
      </c>
      <c r="CG11">
        <v>-1.725657</v>
      </c>
      <c r="CH11">
        <v>-1.5871789999999999</v>
      </c>
      <c r="CI11">
        <v>0.72829429999999995</v>
      </c>
      <c r="CJ11">
        <v>11.99892</v>
      </c>
      <c r="CK11">
        <v>66.898229999999998</v>
      </c>
      <c r="CL11">
        <v>70.719759999999994</v>
      </c>
      <c r="CM11">
        <v>69.153940000000006</v>
      </c>
      <c r="CN11">
        <v>66.892780000000002</v>
      </c>
      <c r="CO11">
        <v>65.938540000000003</v>
      </c>
      <c r="CP11">
        <v>67.853610000000003</v>
      </c>
      <c r="CQ11">
        <v>65.200159999999997</v>
      </c>
      <c r="CR11">
        <v>64.218279999999993</v>
      </c>
      <c r="CS11">
        <v>46.964129999999997</v>
      </c>
      <c r="CT11">
        <v>34.675809999999998</v>
      </c>
      <c r="CU11">
        <v>27.83841</v>
      </c>
      <c r="CV11">
        <v>14.58123</v>
      </c>
      <c r="CW11">
        <v>2.4059430000000002</v>
      </c>
      <c r="CX11">
        <v>2.5743870000000002</v>
      </c>
      <c r="CY11">
        <v>2.4291839999999998</v>
      </c>
      <c r="CZ11">
        <v>3.2975249999999998</v>
      </c>
      <c r="DA11">
        <v>2.4388040000000002</v>
      </c>
      <c r="DB11">
        <v>-7.3284699999999994E-2</v>
      </c>
      <c r="DC11">
        <v>0.75644370000000005</v>
      </c>
      <c r="DD11">
        <v>1.1864790000000001</v>
      </c>
      <c r="DE11">
        <v>0.268708</v>
      </c>
      <c r="DF11">
        <v>0.40948830000000003</v>
      </c>
      <c r="DG11">
        <v>2.7179169999999999</v>
      </c>
      <c r="DH11">
        <v>13.98746</v>
      </c>
      <c r="DI11">
        <v>68.883750000000006</v>
      </c>
      <c r="DJ11">
        <v>72.706130000000002</v>
      </c>
      <c r="DK11">
        <v>71.141199999999998</v>
      </c>
      <c r="DL11">
        <v>68.88355</v>
      </c>
      <c r="DM11">
        <v>67.924940000000007</v>
      </c>
      <c r="DN11">
        <v>69.840559999999996</v>
      </c>
      <c r="DO11">
        <v>67.189250000000001</v>
      </c>
      <c r="DP11">
        <v>66.210620000000006</v>
      </c>
      <c r="DQ11">
        <v>48.952649999999998</v>
      </c>
      <c r="DR11">
        <v>36.665089999999999</v>
      </c>
      <c r="DS11">
        <v>29.82883</v>
      </c>
      <c r="DT11">
        <v>16.574839999999998</v>
      </c>
      <c r="DU11">
        <v>5.2731969999999997</v>
      </c>
      <c r="DV11">
        <v>5.4418509999999998</v>
      </c>
      <c r="DW11">
        <v>5.2969470000000003</v>
      </c>
      <c r="DX11">
        <v>6.1659949999999997</v>
      </c>
      <c r="DY11">
        <v>5.3086789999999997</v>
      </c>
      <c r="DZ11">
        <v>2.7976100000000002</v>
      </c>
      <c r="EA11">
        <v>3.6308470000000002</v>
      </c>
      <c r="EB11">
        <v>4.052168</v>
      </c>
      <c r="EC11">
        <v>3.1482540000000001</v>
      </c>
      <c r="ED11">
        <v>3.2923589999999998</v>
      </c>
      <c r="EE11">
        <v>5.5906159999999998</v>
      </c>
      <c r="EF11">
        <v>16.858599999999999</v>
      </c>
      <c r="EG11">
        <v>71.750519999999995</v>
      </c>
      <c r="EH11">
        <v>75.574129999999997</v>
      </c>
      <c r="EI11">
        <v>74.010490000000004</v>
      </c>
      <c r="EJ11">
        <v>71.757909999999995</v>
      </c>
      <c r="EK11">
        <v>70.792990000000003</v>
      </c>
      <c r="EL11">
        <v>72.709389999999999</v>
      </c>
      <c r="EM11">
        <v>70.061189999999996</v>
      </c>
      <c r="EN11">
        <v>69.087260000000001</v>
      </c>
      <c r="EO11">
        <v>51.823749999999997</v>
      </c>
      <c r="EP11">
        <v>39.537289999999999</v>
      </c>
      <c r="EQ11">
        <v>32.702680000000001</v>
      </c>
      <c r="ER11">
        <v>19.453309999999998</v>
      </c>
      <c r="ES11">
        <v>71.972639999999998</v>
      </c>
      <c r="ET11">
        <v>71.272720000000007</v>
      </c>
      <c r="EU11">
        <v>70.713930000000005</v>
      </c>
      <c r="EV11">
        <v>70.470950000000002</v>
      </c>
      <c r="EW11">
        <v>69.875699999999995</v>
      </c>
      <c r="EX11">
        <v>69.260919999999999</v>
      </c>
      <c r="EY11">
        <v>68.933660000000003</v>
      </c>
      <c r="EZ11">
        <v>68.668030000000002</v>
      </c>
      <c r="FA11">
        <v>71.446430000000007</v>
      </c>
      <c r="FB11">
        <v>75.41292</v>
      </c>
      <c r="FC11">
        <v>79.02637</v>
      </c>
      <c r="FD11">
        <v>82.537620000000004</v>
      </c>
      <c r="FE11">
        <v>84.758600000000001</v>
      </c>
      <c r="FF11">
        <v>86.813749999999999</v>
      </c>
      <c r="FG11">
        <v>88.122169999999997</v>
      </c>
      <c r="FH11">
        <v>88.46087</v>
      </c>
      <c r="FI11">
        <v>88.243020000000001</v>
      </c>
      <c r="FJ11">
        <v>88.139020000000002</v>
      </c>
      <c r="FK11">
        <v>87.073279999999997</v>
      </c>
      <c r="FL11">
        <v>84.828289999999996</v>
      </c>
      <c r="FM11">
        <v>80.652150000000006</v>
      </c>
      <c r="FN11">
        <v>78.063280000000006</v>
      </c>
      <c r="FO11">
        <v>76.728170000000006</v>
      </c>
      <c r="FP11">
        <v>75.735759999999999</v>
      </c>
      <c r="FQ11">
        <v>1015</v>
      </c>
      <c r="FR11">
        <v>2.5064300000000001E-2</v>
      </c>
      <c r="FS11">
        <v>1</v>
      </c>
    </row>
    <row r="12" spans="1:175" x14ac:dyDescent="0.2">
      <c r="A12" t="s">
        <v>228</v>
      </c>
      <c r="B12">
        <v>41526</v>
      </c>
      <c r="C12">
        <v>408</v>
      </c>
      <c r="D12">
        <v>1018</v>
      </c>
      <c r="E12">
        <v>463.66199999999998</v>
      </c>
      <c r="F12">
        <v>462.10980000000001</v>
      </c>
      <c r="G12">
        <v>464.2106</v>
      </c>
      <c r="H12">
        <v>475.38499999999999</v>
      </c>
      <c r="I12">
        <v>498.77170000000001</v>
      </c>
      <c r="J12">
        <v>540.86310000000003</v>
      </c>
      <c r="K12">
        <v>582.31219999999996</v>
      </c>
      <c r="L12">
        <v>617.37850000000003</v>
      </c>
      <c r="M12">
        <v>652.41750000000002</v>
      </c>
      <c r="N12">
        <v>671.68359999999996</v>
      </c>
      <c r="O12">
        <v>687.67139999999995</v>
      </c>
      <c r="P12">
        <v>692.33699999999999</v>
      </c>
      <c r="Q12">
        <v>687.03880000000004</v>
      </c>
      <c r="R12">
        <v>689.39769999999999</v>
      </c>
      <c r="S12">
        <v>685.71590000000003</v>
      </c>
      <c r="T12">
        <v>666.2799</v>
      </c>
      <c r="U12">
        <v>656.15949999999998</v>
      </c>
      <c r="V12">
        <v>632.03689999999995</v>
      </c>
      <c r="W12">
        <v>593.29669999999999</v>
      </c>
      <c r="X12">
        <v>580.23270000000002</v>
      </c>
      <c r="Y12">
        <v>567.65099999999995</v>
      </c>
      <c r="Z12">
        <v>556.11569999999995</v>
      </c>
      <c r="AA12">
        <v>536.74429999999995</v>
      </c>
      <c r="AB12">
        <v>522.83280000000002</v>
      </c>
      <c r="AC12">
        <v>-6.9192470000000004</v>
      </c>
      <c r="AD12">
        <v>-8.4909999999999997</v>
      </c>
      <c r="AE12">
        <v>-8.6841410000000003</v>
      </c>
      <c r="AF12">
        <v>-11.98232</v>
      </c>
      <c r="AG12">
        <v>-11.00704</v>
      </c>
      <c r="AH12">
        <v>-9.5288540000000008</v>
      </c>
      <c r="AI12">
        <v>-6.1053860000000002</v>
      </c>
      <c r="AJ12">
        <v>3.1876980000000001</v>
      </c>
      <c r="AK12">
        <v>7.9647519999999998</v>
      </c>
      <c r="AL12">
        <v>5.8467229999999999</v>
      </c>
      <c r="AM12">
        <v>5.8260439999999996</v>
      </c>
      <c r="AN12">
        <v>19.69924</v>
      </c>
      <c r="AO12">
        <v>52.738930000000003</v>
      </c>
      <c r="AP12">
        <v>53.188560000000003</v>
      </c>
      <c r="AQ12">
        <v>48.068159999999999</v>
      </c>
      <c r="AR12">
        <v>50.374459999999999</v>
      </c>
      <c r="AS12">
        <v>49.7776</v>
      </c>
      <c r="AT12">
        <v>47.228349999999999</v>
      </c>
      <c r="AU12">
        <v>43.496490000000001</v>
      </c>
      <c r="AV12">
        <v>39.613790000000002</v>
      </c>
      <c r="AW12">
        <v>19.7789</v>
      </c>
      <c r="AX12">
        <v>10.69248</v>
      </c>
      <c r="AY12">
        <v>8.1094150000000003</v>
      </c>
      <c r="AZ12">
        <v>9.7113630000000004</v>
      </c>
      <c r="BA12">
        <v>-3.9556239999999998</v>
      </c>
      <c r="BB12">
        <v>-5.5292599999999998</v>
      </c>
      <c r="BC12">
        <v>-5.7235969999999998</v>
      </c>
      <c r="BD12">
        <v>-9.0192110000000003</v>
      </c>
      <c r="BE12">
        <v>-8.0422460000000004</v>
      </c>
      <c r="BF12">
        <v>-6.5645579999999999</v>
      </c>
      <c r="BG12">
        <v>-3.1430940000000001</v>
      </c>
      <c r="BH12">
        <v>6.1459330000000003</v>
      </c>
      <c r="BI12">
        <v>10.925470000000001</v>
      </c>
      <c r="BJ12">
        <v>8.8064180000000007</v>
      </c>
      <c r="BK12">
        <v>8.7810380000000006</v>
      </c>
      <c r="BL12">
        <v>22.654260000000001</v>
      </c>
      <c r="BM12">
        <v>55.693950000000001</v>
      </c>
      <c r="BN12">
        <v>56.147440000000003</v>
      </c>
      <c r="BO12">
        <v>51.028640000000003</v>
      </c>
      <c r="BP12">
        <v>53.337200000000003</v>
      </c>
      <c r="BQ12">
        <v>52.744349999999997</v>
      </c>
      <c r="BR12">
        <v>50.200710000000001</v>
      </c>
      <c r="BS12">
        <v>46.476109999999998</v>
      </c>
      <c r="BT12">
        <v>42.591670000000001</v>
      </c>
      <c r="BU12">
        <v>22.752220000000001</v>
      </c>
      <c r="BV12">
        <v>13.6564</v>
      </c>
      <c r="BW12">
        <v>11.06518</v>
      </c>
      <c r="BX12">
        <v>12.66578</v>
      </c>
      <c r="BY12">
        <v>-1.903027</v>
      </c>
      <c r="BZ12">
        <v>-3.4779680000000002</v>
      </c>
      <c r="CA12">
        <v>-3.673133</v>
      </c>
      <c r="CB12">
        <v>-6.9669679999999996</v>
      </c>
      <c r="CC12">
        <v>-5.9888409999999999</v>
      </c>
      <c r="CD12">
        <v>-4.5114960000000002</v>
      </c>
      <c r="CE12">
        <v>-1.0914189999999999</v>
      </c>
      <c r="CF12">
        <v>8.1947980000000005</v>
      </c>
      <c r="CG12">
        <v>12.976050000000001</v>
      </c>
      <c r="CH12">
        <v>10.85629</v>
      </c>
      <c r="CI12">
        <v>10.82766</v>
      </c>
      <c r="CJ12">
        <v>24.700900000000001</v>
      </c>
      <c r="CK12">
        <v>57.740580000000001</v>
      </c>
      <c r="CL12">
        <v>58.196750000000002</v>
      </c>
      <c r="CM12">
        <v>53.079059999999998</v>
      </c>
      <c r="CN12">
        <v>55.389189999999999</v>
      </c>
      <c r="CO12">
        <v>54.799109999999999</v>
      </c>
      <c r="CP12">
        <v>52.259360000000001</v>
      </c>
      <c r="CQ12">
        <v>48.539790000000004</v>
      </c>
      <c r="CR12">
        <v>44.654139999999998</v>
      </c>
      <c r="CS12">
        <v>24.811530000000001</v>
      </c>
      <c r="CT12">
        <v>15.709199999999999</v>
      </c>
      <c r="CU12">
        <v>13.11233</v>
      </c>
      <c r="CV12">
        <v>14.712</v>
      </c>
      <c r="CW12">
        <v>0.1495696</v>
      </c>
      <c r="CX12">
        <v>-1.4266760000000001</v>
      </c>
      <c r="CY12">
        <v>-1.6226689999999999</v>
      </c>
      <c r="CZ12">
        <v>-4.9147249999999998</v>
      </c>
      <c r="DA12">
        <v>-3.935435</v>
      </c>
      <c r="DB12">
        <v>-2.4584329999999999</v>
      </c>
      <c r="DC12">
        <v>0.96025629999999995</v>
      </c>
      <c r="DD12">
        <v>10.24366</v>
      </c>
      <c r="DE12">
        <v>15.026630000000001</v>
      </c>
      <c r="DF12">
        <v>12.906169999999999</v>
      </c>
      <c r="DG12">
        <v>12.874280000000001</v>
      </c>
      <c r="DH12">
        <v>26.747540000000001</v>
      </c>
      <c r="DI12">
        <v>59.787219999999998</v>
      </c>
      <c r="DJ12">
        <v>60.246070000000003</v>
      </c>
      <c r="DK12">
        <v>55.129489999999997</v>
      </c>
      <c r="DL12">
        <v>57.441180000000003</v>
      </c>
      <c r="DM12">
        <v>56.853870000000001</v>
      </c>
      <c r="DN12">
        <v>54.317999999999998</v>
      </c>
      <c r="DO12">
        <v>50.603459999999998</v>
      </c>
      <c r="DP12">
        <v>46.716619999999999</v>
      </c>
      <c r="DQ12">
        <v>26.870840000000001</v>
      </c>
      <c r="DR12">
        <v>17.762</v>
      </c>
      <c r="DS12">
        <v>15.15949</v>
      </c>
      <c r="DT12">
        <v>16.758220000000001</v>
      </c>
      <c r="DU12">
        <v>3.1131929999999999</v>
      </c>
      <c r="DV12">
        <v>1.5350649999999999</v>
      </c>
      <c r="DW12">
        <v>1.337874</v>
      </c>
      <c r="DX12">
        <v>-1.951613</v>
      </c>
      <c r="DY12">
        <v>-0.97064410000000001</v>
      </c>
      <c r="DZ12">
        <v>0.50586339999999996</v>
      </c>
      <c r="EA12">
        <v>3.9225490000000001</v>
      </c>
      <c r="EB12">
        <v>13.2019</v>
      </c>
      <c r="EC12">
        <v>17.98734</v>
      </c>
      <c r="ED12">
        <v>15.865869999999999</v>
      </c>
      <c r="EE12">
        <v>15.829269999999999</v>
      </c>
      <c r="EF12">
        <v>29.702559999999998</v>
      </c>
      <c r="EG12">
        <v>62.742229999999999</v>
      </c>
      <c r="EH12">
        <v>63.204940000000001</v>
      </c>
      <c r="EI12">
        <v>58.089970000000001</v>
      </c>
      <c r="EJ12">
        <v>60.403919999999999</v>
      </c>
      <c r="EK12">
        <v>59.820610000000002</v>
      </c>
      <c r="EL12">
        <v>57.290370000000003</v>
      </c>
      <c r="EM12">
        <v>53.583080000000002</v>
      </c>
      <c r="EN12">
        <v>49.694499999999998</v>
      </c>
      <c r="EO12">
        <v>29.844159999999999</v>
      </c>
      <c r="EP12">
        <v>20.725919999999999</v>
      </c>
      <c r="EQ12">
        <v>18.11525</v>
      </c>
      <c r="ER12">
        <v>19.71264</v>
      </c>
      <c r="ES12">
        <v>68.956019999999995</v>
      </c>
      <c r="ET12">
        <v>68.594179999999994</v>
      </c>
      <c r="EU12">
        <v>68.223849999999999</v>
      </c>
      <c r="EV12">
        <v>67.38664</v>
      </c>
      <c r="EW12">
        <v>66.653700000000001</v>
      </c>
      <c r="EX12">
        <v>66.398039999999995</v>
      </c>
      <c r="EY12">
        <v>66.344489999999993</v>
      </c>
      <c r="EZ12">
        <v>66.262039999999999</v>
      </c>
      <c r="FA12">
        <v>66.67192</v>
      </c>
      <c r="FB12">
        <v>68.693979999999996</v>
      </c>
      <c r="FC12">
        <v>71.874970000000005</v>
      </c>
      <c r="FD12">
        <v>75.010509999999996</v>
      </c>
      <c r="FE12">
        <v>77.679239999999993</v>
      </c>
      <c r="FF12">
        <v>78.428690000000003</v>
      </c>
      <c r="FG12">
        <v>79.408709999999999</v>
      </c>
      <c r="FH12">
        <v>79.081980000000001</v>
      </c>
      <c r="FI12">
        <v>78.160749999999993</v>
      </c>
      <c r="FJ12">
        <v>76.435559999999995</v>
      </c>
      <c r="FK12">
        <v>74.473950000000002</v>
      </c>
      <c r="FL12">
        <v>72.215999999999994</v>
      </c>
      <c r="FM12">
        <v>69.798770000000005</v>
      </c>
      <c r="FN12">
        <v>68.567449999999994</v>
      </c>
      <c r="FO12">
        <v>67.811539999999994</v>
      </c>
      <c r="FP12">
        <v>66.871709999999993</v>
      </c>
      <c r="FQ12">
        <v>1018</v>
      </c>
      <c r="FR12">
        <v>3.4723200000000003E-2</v>
      </c>
      <c r="FS12">
        <v>1</v>
      </c>
    </row>
    <row r="13" spans="1:175" x14ac:dyDescent="0.2">
      <c r="A13" t="s">
        <v>228</v>
      </c>
      <c r="B13" t="s">
        <v>2</v>
      </c>
      <c r="C13">
        <v>412.8</v>
      </c>
      <c r="D13">
        <v>1022.4</v>
      </c>
      <c r="E13">
        <v>511.57209999999998</v>
      </c>
      <c r="F13">
        <v>505.35390000000001</v>
      </c>
      <c r="G13">
        <v>502.42899999999997</v>
      </c>
      <c r="H13">
        <v>507.19659999999999</v>
      </c>
      <c r="I13">
        <v>526.28819999999996</v>
      </c>
      <c r="J13">
        <v>562.64729999999997</v>
      </c>
      <c r="K13">
        <v>602.55830000000003</v>
      </c>
      <c r="L13">
        <v>633.04589999999996</v>
      </c>
      <c r="M13">
        <v>663.31259999999997</v>
      </c>
      <c r="N13">
        <v>683.1105</v>
      </c>
      <c r="O13">
        <v>695.39589999999998</v>
      </c>
      <c r="P13">
        <v>698.72389999999996</v>
      </c>
      <c r="Q13">
        <v>695.25469999999996</v>
      </c>
      <c r="R13">
        <v>695.8682</v>
      </c>
      <c r="S13">
        <v>691.85450000000003</v>
      </c>
      <c r="T13">
        <v>681.05259999999998</v>
      </c>
      <c r="U13">
        <v>670.08230000000003</v>
      </c>
      <c r="V13">
        <v>647.84469999999999</v>
      </c>
      <c r="W13">
        <v>609.41639999999995</v>
      </c>
      <c r="X13">
        <v>595.83860000000004</v>
      </c>
      <c r="Y13">
        <v>587.41520000000003</v>
      </c>
      <c r="Z13">
        <v>574.471</v>
      </c>
      <c r="AA13">
        <v>555.37279999999998</v>
      </c>
      <c r="AB13">
        <v>539.41729999999995</v>
      </c>
      <c r="AC13">
        <v>-4.4260140000000003</v>
      </c>
      <c r="AD13">
        <v>-4.61435</v>
      </c>
      <c r="AE13">
        <v>-5.38408</v>
      </c>
      <c r="AF13">
        <v>-5.8149259999999998</v>
      </c>
      <c r="AG13">
        <v>-4.570894</v>
      </c>
      <c r="AH13">
        <v>-5.694331</v>
      </c>
      <c r="AI13">
        <v>-4.5854189999999999</v>
      </c>
      <c r="AJ13">
        <v>-3.495644</v>
      </c>
      <c r="AK13">
        <v>-3.0213869999999998</v>
      </c>
      <c r="AL13">
        <v>-4.2103159999999997</v>
      </c>
      <c r="AM13">
        <v>-0.6984667</v>
      </c>
      <c r="AN13">
        <v>14.88237</v>
      </c>
      <c r="AO13">
        <v>56.787950000000002</v>
      </c>
      <c r="AP13">
        <v>59.503270000000001</v>
      </c>
      <c r="AQ13">
        <v>58.418810000000001</v>
      </c>
      <c r="AR13">
        <v>58.320320000000002</v>
      </c>
      <c r="AS13">
        <v>57.105960000000003</v>
      </c>
      <c r="AT13">
        <v>54.314160000000001</v>
      </c>
      <c r="AU13">
        <v>51.622219999999999</v>
      </c>
      <c r="AV13">
        <v>47.989980000000003</v>
      </c>
      <c r="AW13">
        <v>33.331270000000004</v>
      </c>
      <c r="AX13">
        <v>23.246359999999999</v>
      </c>
      <c r="AY13">
        <v>17.439019999999999</v>
      </c>
      <c r="AZ13">
        <v>11.845940000000001</v>
      </c>
      <c r="BA13">
        <v>-1.5088239999999999</v>
      </c>
      <c r="BB13">
        <v>-1.697924</v>
      </c>
      <c r="BC13">
        <v>-2.4676960000000001</v>
      </c>
      <c r="BD13">
        <v>-2.8970340000000001</v>
      </c>
      <c r="BE13">
        <v>-1.6523600000000001</v>
      </c>
      <c r="BF13">
        <v>-2.7756859999999999</v>
      </c>
      <c r="BG13">
        <v>-1.665691</v>
      </c>
      <c r="BH13">
        <v>-0.57740729999999996</v>
      </c>
      <c r="BI13">
        <v>-0.1025736</v>
      </c>
      <c r="BJ13">
        <v>-1.291809</v>
      </c>
      <c r="BK13">
        <v>2.2161469999999999</v>
      </c>
      <c r="BL13">
        <v>17.797989999999999</v>
      </c>
      <c r="BM13">
        <v>59.703769999999999</v>
      </c>
      <c r="BN13">
        <v>62.4193</v>
      </c>
      <c r="BO13">
        <v>61.334560000000003</v>
      </c>
      <c r="BP13">
        <v>61.238570000000003</v>
      </c>
      <c r="BQ13">
        <v>60.025750000000002</v>
      </c>
      <c r="BR13">
        <v>57.236139999999999</v>
      </c>
      <c r="BS13">
        <v>54.55021</v>
      </c>
      <c r="BT13">
        <v>50.918019999999999</v>
      </c>
      <c r="BU13">
        <v>36.255940000000002</v>
      </c>
      <c r="BV13">
        <v>26.166499999999999</v>
      </c>
      <c r="BW13">
        <v>20.353380000000001</v>
      </c>
      <c r="BX13">
        <v>14.759930000000001</v>
      </c>
      <c r="BY13">
        <v>0.51161310000000004</v>
      </c>
      <c r="BZ13">
        <v>0.3219844</v>
      </c>
      <c r="CA13">
        <v>-0.4478164</v>
      </c>
      <c r="CB13">
        <v>-0.87611059999999996</v>
      </c>
      <c r="CC13">
        <v>0.36900810000000001</v>
      </c>
      <c r="CD13">
        <v>-0.7542411</v>
      </c>
      <c r="CE13">
        <v>0.35650300000000001</v>
      </c>
      <c r="CF13">
        <v>1.443754</v>
      </c>
      <c r="CG13">
        <v>1.9189879999999999</v>
      </c>
      <c r="CH13">
        <v>0.72954059999999998</v>
      </c>
      <c r="CI13">
        <v>4.2347989999999998</v>
      </c>
      <c r="CJ13">
        <v>19.817340000000002</v>
      </c>
      <c r="CK13">
        <v>61.723260000000003</v>
      </c>
      <c r="CL13">
        <v>64.438940000000002</v>
      </c>
      <c r="CM13">
        <v>63.353999999999999</v>
      </c>
      <c r="CN13">
        <v>63.259740000000001</v>
      </c>
      <c r="CO13">
        <v>62.047989999999999</v>
      </c>
      <c r="CP13">
        <v>59.259900000000002</v>
      </c>
      <c r="CQ13">
        <v>56.578130000000002</v>
      </c>
      <c r="CR13">
        <v>52.945970000000003</v>
      </c>
      <c r="CS13">
        <v>38.281559999999999</v>
      </c>
      <c r="CT13">
        <v>28.188980000000001</v>
      </c>
      <c r="CU13">
        <v>22.371860000000002</v>
      </c>
      <c r="CV13">
        <v>16.77815</v>
      </c>
      <c r="CW13">
        <v>2.5320499999999999</v>
      </c>
      <c r="CX13">
        <v>2.3418920000000001</v>
      </c>
      <c r="CY13">
        <v>1.572063</v>
      </c>
      <c r="CZ13">
        <v>1.1448130000000001</v>
      </c>
      <c r="DA13">
        <v>2.3903759999999998</v>
      </c>
      <c r="DB13">
        <v>1.2672030000000001</v>
      </c>
      <c r="DC13">
        <v>2.3786969999999998</v>
      </c>
      <c r="DD13">
        <v>3.4649160000000001</v>
      </c>
      <c r="DE13">
        <v>3.9405489999999999</v>
      </c>
      <c r="DF13">
        <v>2.7508900000000001</v>
      </c>
      <c r="DG13">
        <v>6.2534520000000002</v>
      </c>
      <c r="DH13">
        <v>21.836690000000001</v>
      </c>
      <c r="DI13">
        <v>63.742750000000001</v>
      </c>
      <c r="DJ13">
        <v>66.458579999999998</v>
      </c>
      <c r="DK13">
        <v>65.373440000000002</v>
      </c>
      <c r="DL13">
        <v>65.280910000000006</v>
      </c>
      <c r="DM13">
        <v>64.070229999999995</v>
      </c>
      <c r="DN13">
        <v>61.283659999999998</v>
      </c>
      <c r="DO13">
        <v>58.60604</v>
      </c>
      <c r="DP13">
        <v>54.97392</v>
      </c>
      <c r="DQ13">
        <v>40.307180000000002</v>
      </c>
      <c r="DR13">
        <v>30.211459999999999</v>
      </c>
      <c r="DS13">
        <v>24.390339999999998</v>
      </c>
      <c r="DT13">
        <v>18.79637</v>
      </c>
      <c r="DU13">
        <v>5.4492409999999998</v>
      </c>
      <c r="DV13">
        <v>5.258318</v>
      </c>
      <c r="DW13">
        <v>4.488448</v>
      </c>
      <c r="DX13">
        <v>4.0627050000000002</v>
      </c>
      <c r="DY13">
        <v>5.30891</v>
      </c>
      <c r="DZ13">
        <v>4.185848</v>
      </c>
      <c r="EA13">
        <v>5.2984249999999999</v>
      </c>
      <c r="EB13">
        <v>6.3831519999999999</v>
      </c>
      <c r="EC13">
        <v>6.859362</v>
      </c>
      <c r="ED13">
        <v>5.669397</v>
      </c>
      <c r="EE13">
        <v>9.1680650000000004</v>
      </c>
      <c r="EF13">
        <v>24.752300000000002</v>
      </c>
      <c r="EG13">
        <v>66.658569999999997</v>
      </c>
      <c r="EH13">
        <v>69.374619999999993</v>
      </c>
      <c r="EI13">
        <v>68.289180000000002</v>
      </c>
      <c r="EJ13">
        <v>68.199150000000003</v>
      </c>
      <c r="EK13">
        <v>66.990020000000001</v>
      </c>
      <c r="EL13">
        <v>64.205640000000002</v>
      </c>
      <c r="EM13">
        <v>61.534030000000001</v>
      </c>
      <c r="EN13">
        <v>57.901960000000003</v>
      </c>
      <c r="EO13">
        <v>43.231859999999998</v>
      </c>
      <c r="EP13">
        <v>33.131610000000002</v>
      </c>
      <c r="EQ13">
        <v>27.30471</v>
      </c>
      <c r="ER13">
        <v>21.710360000000001</v>
      </c>
      <c r="ES13">
        <v>69.173490000000001</v>
      </c>
      <c r="ET13">
        <v>68.416880000000006</v>
      </c>
      <c r="EU13">
        <v>67.721729999999994</v>
      </c>
      <c r="EV13">
        <v>67.171270000000007</v>
      </c>
      <c r="EW13">
        <v>66.637889999999999</v>
      </c>
      <c r="EX13">
        <v>66.184160000000006</v>
      </c>
      <c r="EY13">
        <v>65.92456</v>
      </c>
      <c r="EZ13">
        <v>65.92004</v>
      </c>
      <c r="FA13">
        <v>67.554479999999998</v>
      </c>
      <c r="FB13">
        <v>70.421520000000001</v>
      </c>
      <c r="FC13">
        <v>73.531440000000003</v>
      </c>
      <c r="FD13">
        <v>76.42277</v>
      </c>
      <c r="FE13">
        <v>78.724940000000004</v>
      </c>
      <c r="FF13">
        <v>80.216669999999993</v>
      </c>
      <c r="FG13">
        <v>81.375429999999994</v>
      </c>
      <c r="FH13">
        <v>81.515789999999996</v>
      </c>
      <c r="FI13">
        <v>81.130139999999997</v>
      </c>
      <c r="FJ13">
        <v>80.372720000000001</v>
      </c>
      <c r="FK13">
        <v>78.634600000000006</v>
      </c>
      <c r="FL13">
        <v>76.633930000000007</v>
      </c>
      <c r="FM13">
        <v>74.193600000000004</v>
      </c>
      <c r="FN13">
        <v>72.123249999999999</v>
      </c>
      <c r="FO13">
        <v>70.993359999999996</v>
      </c>
      <c r="FP13">
        <v>70.031689999999998</v>
      </c>
      <c r="FQ13">
        <v>1022.4</v>
      </c>
      <c r="FR13">
        <v>2.9033300000000001E-2</v>
      </c>
      <c r="FS13">
        <v>1</v>
      </c>
    </row>
    <row r="14" spans="1:175" x14ac:dyDescent="0.2">
      <c r="A14" t="s">
        <v>229</v>
      </c>
      <c r="B14">
        <v>41428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71</v>
      </c>
      <c r="FR14">
        <v>0.1819752</v>
      </c>
      <c r="FS14">
        <v>0</v>
      </c>
    </row>
    <row r="15" spans="1:175" x14ac:dyDescent="0.2">
      <c r="A15" t="s">
        <v>229</v>
      </c>
      <c r="B15">
        <v>41453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71</v>
      </c>
      <c r="FR15">
        <v>0.17804980000000001</v>
      </c>
      <c r="FS15">
        <v>0</v>
      </c>
    </row>
    <row r="16" spans="1:175" x14ac:dyDescent="0.2">
      <c r="A16" t="s">
        <v>229</v>
      </c>
      <c r="B16">
        <v>41457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71</v>
      </c>
      <c r="FR16">
        <v>0.1976472</v>
      </c>
      <c r="FS16">
        <v>0</v>
      </c>
    </row>
    <row r="17" spans="1:175" x14ac:dyDescent="0.2">
      <c r="A17" t="s">
        <v>229</v>
      </c>
      <c r="B17">
        <v>41514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71</v>
      </c>
      <c r="FR17">
        <v>0.15459800000000001</v>
      </c>
      <c r="FS17">
        <v>0</v>
      </c>
    </row>
    <row r="18" spans="1:175" x14ac:dyDescent="0.2">
      <c r="A18" t="s">
        <v>229</v>
      </c>
      <c r="B18">
        <v>41526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71</v>
      </c>
      <c r="FR18">
        <v>0.1768238</v>
      </c>
      <c r="FS18">
        <v>0</v>
      </c>
    </row>
    <row r="19" spans="1:175" x14ac:dyDescent="0.2">
      <c r="A19" t="s">
        <v>229</v>
      </c>
      <c r="B19" t="s">
        <v>2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71</v>
      </c>
      <c r="FR19">
        <v>0.1778188</v>
      </c>
      <c r="FS19">
        <v>0</v>
      </c>
    </row>
    <row r="20" spans="1:175" x14ac:dyDescent="0.2">
      <c r="A20" t="s">
        <v>230</v>
      </c>
      <c r="B20">
        <v>41428</v>
      </c>
      <c r="C20">
        <v>86</v>
      </c>
      <c r="D20">
        <v>221</v>
      </c>
      <c r="E20">
        <v>143.07069999999999</v>
      </c>
      <c r="F20">
        <v>142.4556</v>
      </c>
      <c r="G20">
        <v>142.09280000000001</v>
      </c>
      <c r="H20">
        <v>142.51660000000001</v>
      </c>
      <c r="I20">
        <v>144.5617</v>
      </c>
      <c r="J20">
        <v>149.8997</v>
      </c>
      <c r="K20">
        <v>157.76910000000001</v>
      </c>
      <c r="L20">
        <v>166.64240000000001</v>
      </c>
      <c r="M20">
        <v>175.23169999999999</v>
      </c>
      <c r="N20">
        <v>179.6044</v>
      </c>
      <c r="O20">
        <v>182.10919999999999</v>
      </c>
      <c r="P20">
        <v>183.0026</v>
      </c>
      <c r="Q20">
        <v>183.1687</v>
      </c>
      <c r="R20">
        <v>185.142</v>
      </c>
      <c r="S20">
        <v>184.76410000000001</v>
      </c>
      <c r="T20">
        <v>178.72309999999999</v>
      </c>
      <c r="U20">
        <v>174.81489999999999</v>
      </c>
      <c r="V20">
        <v>170.4401</v>
      </c>
      <c r="W20">
        <v>168.07759999999999</v>
      </c>
      <c r="X20">
        <v>167.8989</v>
      </c>
      <c r="Y20">
        <v>168.696</v>
      </c>
      <c r="Z20">
        <v>167.71610000000001</v>
      </c>
      <c r="AA20">
        <v>162.46950000000001</v>
      </c>
      <c r="AB20">
        <v>159.36709999999999</v>
      </c>
      <c r="AC20">
        <v>-9.0934729999999995</v>
      </c>
      <c r="AD20">
        <v>-7.7984249999999999</v>
      </c>
      <c r="AE20">
        <v>-7.7898040000000002</v>
      </c>
      <c r="AF20">
        <v>-6.3042220000000002</v>
      </c>
      <c r="AG20">
        <v>-6.5197760000000002</v>
      </c>
      <c r="AH20">
        <v>-8.545795</v>
      </c>
      <c r="AI20">
        <v>-6.7787110000000004</v>
      </c>
      <c r="AJ20">
        <v>-8.9704460000000008</v>
      </c>
      <c r="AK20">
        <v>-9.0817169999999994</v>
      </c>
      <c r="AL20">
        <v>-6.5719289999999999</v>
      </c>
      <c r="AM20">
        <v>-5.3525729999999996</v>
      </c>
      <c r="AN20">
        <v>4.853739</v>
      </c>
      <c r="AO20">
        <v>7.710483</v>
      </c>
      <c r="AP20">
        <v>10.497249999999999</v>
      </c>
      <c r="AQ20">
        <v>9.4278519999999997</v>
      </c>
      <c r="AR20">
        <v>7.8813599999999999</v>
      </c>
      <c r="AS20">
        <v>6.5400090000000004</v>
      </c>
      <c r="AT20">
        <v>12.5006</v>
      </c>
      <c r="AU20">
        <v>14.37135</v>
      </c>
      <c r="AV20">
        <v>16.689859999999999</v>
      </c>
      <c r="AW20">
        <v>11.0372</v>
      </c>
      <c r="AX20">
        <v>5.77501</v>
      </c>
      <c r="AY20">
        <v>-1.0516540000000001</v>
      </c>
      <c r="AZ20">
        <v>-3.8604129999999999</v>
      </c>
      <c r="BA20">
        <v>-5.1789800000000001</v>
      </c>
      <c r="BB20">
        <v>-3.8868589999999998</v>
      </c>
      <c r="BC20">
        <v>-3.8765809999999998</v>
      </c>
      <c r="BD20">
        <v>-2.3928880000000001</v>
      </c>
      <c r="BE20">
        <v>-2.6104810000000001</v>
      </c>
      <c r="BF20">
        <v>-4.6361169999999996</v>
      </c>
      <c r="BG20">
        <v>-2.852573</v>
      </c>
      <c r="BH20">
        <v>-5.0430539999999997</v>
      </c>
      <c r="BI20">
        <v>-5.1598430000000004</v>
      </c>
      <c r="BJ20">
        <v>-2.6553170000000001</v>
      </c>
      <c r="BK20">
        <v>-1.4419709999999999</v>
      </c>
      <c r="BL20">
        <v>8.7597229999999993</v>
      </c>
      <c r="BM20">
        <v>11.616770000000001</v>
      </c>
      <c r="BN20">
        <v>14.400729999999999</v>
      </c>
      <c r="BO20">
        <v>13.331770000000001</v>
      </c>
      <c r="BP20">
        <v>11.786429999999999</v>
      </c>
      <c r="BQ20">
        <v>10.44655</v>
      </c>
      <c r="BR20">
        <v>16.407800000000002</v>
      </c>
      <c r="BS20">
        <v>18.275569999999998</v>
      </c>
      <c r="BT20">
        <v>20.59449</v>
      </c>
      <c r="BU20">
        <v>14.94646</v>
      </c>
      <c r="BV20">
        <v>9.6827269999999999</v>
      </c>
      <c r="BW20">
        <v>2.8534519999999999</v>
      </c>
      <c r="BX20">
        <v>4.1115800000000001E-2</v>
      </c>
      <c r="BY20">
        <v>-2.467813</v>
      </c>
      <c r="BZ20">
        <v>-1.1777200000000001</v>
      </c>
      <c r="CA20">
        <v>-1.1662950000000001</v>
      </c>
      <c r="CB20">
        <v>0.31608960000000003</v>
      </c>
      <c r="CC20">
        <v>9.7085199999999997E-2</v>
      </c>
      <c r="CD20">
        <v>-1.928285</v>
      </c>
      <c r="CE20">
        <v>-0.13334170000000001</v>
      </c>
      <c r="CF20">
        <v>-2.3229549999999999</v>
      </c>
      <c r="CG20">
        <v>-2.443565</v>
      </c>
      <c r="CH20">
        <v>5.7316899999999997E-2</v>
      </c>
      <c r="CI20">
        <v>1.2665</v>
      </c>
      <c r="CJ20">
        <v>11.46499</v>
      </c>
      <c r="CK20">
        <v>14.32225</v>
      </c>
      <c r="CL20">
        <v>17.10427</v>
      </c>
      <c r="CM20">
        <v>16.035609999999998</v>
      </c>
      <c r="CN20">
        <v>14.491070000000001</v>
      </c>
      <c r="CO20">
        <v>13.15221</v>
      </c>
      <c r="CP20">
        <v>19.113910000000001</v>
      </c>
      <c r="CQ20">
        <v>20.979620000000001</v>
      </c>
      <c r="CR20">
        <v>23.298829999999999</v>
      </c>
      <c r="CS20">
        <v>17.654</v>
      </c>
      <c r="CT20">
        <v>12.389200000000001</v>
      </c>
      <c r="CU20">
        <v>5.5581160000000001</v>
      </c>
      <c r="CV20">
        <v>2.743303</v>
      </c>
      <c r="CW20">
        <v>0.24335319999999999</v>
      </c>
      <c r="CX20">
        <v>1.5314190000000001</v>
      </c>
      <c r="CY20">
        <v>1.5439909999999999</v>
      </c>
      <c r="CZ20">
        <v>3.0250680000000001</v>
      </c>
      <c r="DA20">
        <v>2.8046509999999998</v>
      </c>
      <c r="DB20">
        <v>0.77954599999999996</v>
      </c>
      <c r="DC20">
        <v>2.58589</v>
      </c>
      <c r="DD20">
        <v>0.39714470000000002</v>
      </c>
      <c r="DE20">
        <v>0.27271289999999998</v>
      </c>
      <c r="DF20">
        <v>2.7699509999999998</v>
      </c>
      <c r="DG20">
        <v>3.9749720000000002</v>
      </c>
      <c r="DH20">
        <v>14.17027</v>
      </c>
      <c r="DI20">
        <v>17.027729999999998</v>
      </c>
      <c r="DJ20">
        <v>19.8078</v>
      </c>
      <c r="DK20">
        <v>18.739450000000001</v>
      </c>
      <c r="DL20">
        <v>17.195709999999998</v>
      </c>
      <c r="DM20">
        <v>15.85787</v>
      </c>
      <c r="DN20">
        <v>21.820029999999999</v>
      </c>
      <c r="DO20">
        <v>23.683669999999999</v>
      </c>
      <c r="DP20">
        <v>26.003160000000001</v>
      </c>
      <c r="DQ20">
        <v>20.361540000000002</v>
      </c>
      <c r="DR20">
        <v>15.09567</v>
      </c>
      <c r="DS20">
        <v>8.2627810000000004</v>
      </c>
      <c r="DT20">
        <v>5.4454890000000002</v>
      </c>
      <c r="DU20">
        <v>4.1578470000000003</v>
      </c>
      <c r="DV20">
        <v>5.4429860000000003</v>
      </c>
      <c r="DW20">
        <v>5.4572130000000003</v>
      </c>
      <c r="DX20">
        <v>6.936401</v>
      </c>
      <c r="DY20">
        <v>6.7139470000000001</v>
      </c>
      <c r="DZ20">
        <v>4.6892250000000004</v>
      </c>
      <c r="EA20">
        <v>6.5120269999999998</v>
      </c>
      <c r="EB20">
        <v>4.3245360000000002</v>
      </c>
      <c r="EC20">
        <v>4.1945870000000003</v>
      </c>
      <c r="ED20">
        <v>6.6865629999999996</v>
      </c>
      <c r="EE20">
        <v>7.8855740000000001</v>
      </c>
      <c r="EF20">
        <v>18.076250000000002</v>
      </c>
      <c r="EG20">
        <v>20.934010000000001</v>
      </c>
      <c r="EH20">
        <v>23.711279999999999</v>
      </c>
      <c r="EI20">
        <v>22.643360000000001</v>
      </c>
      <c r="EJ20">
        <v>21.10078</v>
      </c>
      <c r="EK20">
        <v>19.764420000000001</v>
      </c>
      <c r="EL20">
        <v>25.727229999999999</v>
      </c>
      <c r="EM20">
        <v>27.587890000000002</v>
      </c>
      <c r="EN20">
        <v>29.907789999999999</v>
      </c>
      <c r="EO20">
        <v>24.270800000000001</v>
      </c>
      <c r="EP20">
        <v>19.00339</v>
      </c>
      <c r="EQ20">
        <v>12.16789</v>
      </c>
      <c r="ER20">
        <v>9.3470180000000003</v>
      </c>
      <c r="ES20">
        <v>68.192800000000005</v>
      </c>
      <c r="ET20">
        <v>67.289339999999996</v>
      </c>
      <c r="EU20">
        <v>66.179050000000004</v>
      </c>
      <c r="EV20">
        <v>65.125129999999999</v>
      </c>
      <c r="EW20">
        <v>64.101140000000001</v>
      </c>
      <c r="EX20">
        <v>63.272550000000003</v>
      </c>
      <c r="EY20">
        <v>62.441809999999997</v>
      </c>
      <c r="EZ20">
        <v>63.52646</v>
      </c>
      <c r="FA20">
        <v>65.994470000000007</v>
      </c>
      <c r="FB20">
        <v>69.294160000000005</v>
      </c>
      <c r="FC20">
        <v>71.548050000000003</v>
      </c>
      <c r="FD20">
        <v>75.13167</v>
      </c>
      <c r="FE20">
        <v>77.984129999999993</v>
      </c>
      <c r="FF20">
        <v>79.502020000000002</v>
      </c>
      <c r="FG20">
        <v>80.833470000000005</v>
      </c>
      <c r="FH20">
        <v>80.836510000000004</v>
      </c>
      <c r="FI20">
        <v>81.200249999999997</v>
      </c>
      <c r="FJ20">
        <v>80.810829999999996</v>
      </c>
      <c r="FK20">
        <v>80.094269999999995</v>
      </c>
      <c r="FL20">
        <v>78.533450000000002</v>
      </c>
      <c r="FM20">
        <v>76.053569999999993</v>
      </c>
      <c r="FN20">
        <v>73.348569999999995</v>
      </c>
      <c r="FO20">
        <v>70.139719999999997</v>
      </c>
      <c r="FP20">
        <v>68.283199999999994</v>
      </c>
      <c r="FQ20">
        <v>221</v>
      </c>
      <c r="FR20">
        <v>0.110249</v>
      </c>
      <c r="FS20">
        <v>1</v>
      </c>
    </row>
    <row r="21" spans="1:175" x14ac:dyDescent="0.2">
      <c r="A21" t="s">
        <v>230</v>
      </c>
      <c r="B21">
        <v>41453</v>
      </c>
      <c r="C21">
        <v>84</v>
      </c>
      <c r="D21">
        <v>219</v>
      </c>
      <c r="E21">
        <v>158.94749999999999</v>
      </c>
      <c r="F21">
        <v>158.0796</v>
      </c>
      <c r="G21">
        <v>155.577</v>
      </c>
      <c r="H21">
        <v>154.71440000000001</v>
      </c>
      <c r="I21">
        <v>157.75489999999999</v>
      </c>
      <c r="J21">
        <v>162.08600000000001</v>
      </c>
      <c r="K21">
        <v>166.69159999999999</v>
      </c>
      <c r="L21">
        <v>175.48929999999999</v>
      </c>
      <c r="M21">
        <v>182.83510000000001</v>
      </c>
      <c r="N21">
        <v>184.6036</v>
      </c>
      <c r="O21">
        <v>193.00129999999999</v>
      </c>
      <c r="P21">
        <v>191.6909</v>
      </c>
      <c r="Q21">
        <v>188.4821</v>
      </c>
      <c r="R21">
        <v>185.22460000000001</v>
      </c>
      <c r="S21">
        <v>180.16409999999999</v>
      </c>
      <c r="T21">
        <v>177.23390000000001</v>
      </c>
      <c r="U21">
        <v>171.8426</v>
      </c>
      <c r="V21">
        <v>165.0317</v>
      </c>
      <c r="W21">
        <v>162.49199999999999</v>
      </c>
      <c r="X21">
        <v>164.04069999999999</v>
      </c>
      <c r="Y21">
        <v>164.79990000000001</v>
      </c>
      <c r="Z21">
        <v>162.16419999999999</v>
      </c>
      <c r="AA21">
        <v>158.7406</v>
      </c>
      <c r="AB21">
        <v>154.94390000000001</v>
      </c>
      <c r="AC21">
        <v>-4.5826799999999999</v>
      </c>
      <c r="AD21">
        <v>-2.8327770000000001</v>
      </c>
      <c r="AE21">
        <v>-6.0333370000000004</v>
      </c>
      <c r="AF21">
        <v>-6.6825850000000004</v>
      </c>
      <c r="AG21">
        <v>-8.9121930000000003</v>
      </c>
      <c r="AH21">
        <v>-10.39629</v>
      </c>
      <c r="AI21">
        <v>-10.848549999999999</v>
      </c>
      <c r="AJ21">
        <v>-9.3896610000000003</v>
      </c>
      <c r="AK21">
        <v>-10.737970000000001</v>
      </c>
      <c r="AL21">
        <v>-1.15266</v>
      </c>
      <c r="AM21">
        <v>-3.3916339999999998</v>
      </c>
      <c r="AN21">
        <v>3.2010399999999999</v>
      </c>
      <c r="AO21">
        <v>20.126000000000001</v>
      </c>
      <c r="AP21">
        <v>20.508019999999998</v>
      </c>
      <c r="AQ21">
        <v>20.295649999999998</v>
      </c>
      <c r="AR21">
        <v>20.251270000000002</v>
      </c>
      <c r="AS21">
        <v>17.575050000000001</v>
      </c>
      <c r="AT21">
        <v>14.53745</v>
      </c>
      <c r="AU21">
        <v>13.14752</v>
      </c>
      <c r="AV21">
        <v>12.583030000000001</v>
      </c>
      <c r="AW21">
        <v>10.28607</v>
      </c>
      <c r="AX21">
        <v>10.690989999999999</v>
      </c>
      <c r="AY21">
        <v>7.5275290000000004</v>
      </c>
      <c r="AZ21">
        <v>5.7395480000000001</v>
      </c>
      <c r="BA21">
        <v>-0.61242770000000002</v>
      </c>
      <c r="BB21">
        <v>1.158439</v>
      </c>
      <c r="BC21">
        <v>-2.0529060000000001</v>
      </c>
      <c r="BD21">
        <v>-2.7155109999999998</v>
      </c>
      <c r="BE21">
        <v>-4.9355719999999996</v>
      </c>
      <c r="BF21">
        <v>-6.4270589999999999</v>
      </c>
      <c r="BG21">
        <v>-6.881939</v>
      </c>
      <c r="BH21">
        <v>-5.3881410000000001</v>
      </c>
      <c r="BI21">
        <v>-6.689927</v>
      </c>
      <c r="BJ21">
        <v>2.8337919999999999</v>
      </c>
      <c r="BK21">
        <v>0.57893859999999997</v>
      </c>
      <c r="BL21">
        <v>7.1550380000000002</v>
      </c>
      <c r="BM21">
        <v>24.083739999999999</v>
      </c>
      <c r="BN21">
        <v>24.474340000000002</v>
      </c>
      <c r="BO21">
        <v>24.261700000000001</v>
      </c>
      <c r="BP21">
        <v>24.216619999999999</v>
      </c>
      <c r="BQ21">
        <v>21.541270000000001</v>
      </c>
      <c r="BR21">
        <v>18.502410000000001</v>
      </c>
      <c r="BS21">
        <v>17.119499999999999</v>
      </c>
      <c r="BT21">
        <v>16.55425</v>
      </c>
      <c r="BU21">
        <v>14.252370000000001</v>
      </c>
      <c r="BV21">
        <v>14.665789999999999</v>
      </c>
      <c r="BW21">
        <v>11.518660000000001</v>
      </c>
      <c r="BX21">
        <v>9.7409370000000006</v>
      </c>
      <c r="BY21">
        <v>2.1373570000000002</v>
      </c>
      <c r="BZ21">
        <v>3.9227439999999998</v>
      </c>
      <c r="CA21">
        <v>0.70392809999999995</v>
      </c>
      <c r="CB21">
        <v>3.2073200000000003E-2</v>
      </c>
      <c r="CC21">
        <v>-2.1813769999999999</v>
      </c>
      <c r="CD21">
        <v>-3.6779799999999998</v>
      </c>
      <c r="CE21">
        <v>-4.1346790000000002</v>
      </c>
      <c r="CF21">
        <v>-2.6166999999999998</v>
      </c>
      <c r="CG21">
        <v>-3.886266</v>
      </c>
      <c r="CH21">
        <v>5.5947969999999998</v>
      </c>
      <c r="CI21">
        <v>3.328945</v>
      </c>
      <c r="CJ21">
        <v>9.8935659999999999</v>
      </c>
      <c r="CK21">
        <v>26.824860000000001</v>
      </c>
      <c r="CL21">
        <v>27.221399999999999</v>
      </c>
      <c r="CM21">
        <v>27.008569999999999</v>
      </c>
      <c r="CN21">
        <v>26.963010000000001</v>
      </c>
      <c r="CO21">
        <v>24.288260000000001</v>
      </c>
      <c r="CP21">
        <v>21.248539999999998</v>
      </c>
      <c r="CQ21">
        <v>19.870480000000001</v>
      </c>
      <c r="CR21">
        <v>19.30471</v>
      </c>
      <c r="CS21">
        <v>16.999420000000001</v>
      </c>
      <c r="CT21">
        <v>17.41873</v>
      </c>
      <c r="CU21">
        <v>14.2829</v>
      </c>
      <c r="CV21">
        <v>12.51229</v>
      </c>
      <c r="CW21">
        <v>4.8871419999999999</v>
      </c>
      <c r="CX21">
        <v>6.6870479999999999</v>
      </c>
      <c r="CY21">
        <v>3.4607619999999999</v>
      </c>
      <c r="CZ21">
        <v>2.7796569999999998</v>
      </c>
      <c r="DA21">
        <v>0.57281899999999997</v>
      </c>
      <c r="DB21">
        <v>-0.92890189999999995</v>
      </c>
      <c r="DC21">
        <v>-1.387418</v>
      </c>
      <c r="DD21">
        <v>0.15474089999999999</v>
      </c>
      <c r="DE21">
        <v>-1.082605</v>
      </c>
      <c r="DF21">
        <v>8.3558020000000006</v>
      </c>
      <c r="DG21">
        <v>6.0789520000000001</v>
      </c>
      <c r="DH21">
        <v>12.63209</v>
      </c>
      <c r="DI21">
        <v>29.56598</v>
      </c>
      <c r="DJ21">
        <v>29.968450000000001</v>
      </c>
      <c r="DK21">
        <v>29.75544</v>
      </c>
      <c r="DL21">
        <v>29.709399999999999</v>
      </c>
      <c r="DM21">
        <v>27.035250000000001</v>
      </c>
      <c r="DN21">
        <v>23.99466</v>
      </c>
      <c r="DO21">
        <v>22.621449999999999</v>
      </c>
      <c r="DP21">
        <v>22.055160000000001</v>
      </c>
      <c r="DQ21">
        <v>19.746479999999998</v>
      </c>
      <c r="DR21">
        <v>20.171659999999999</v>
      </c>
      <c r="DS21">
        <v>17.047139999999999</v>
      </c>
      <c r="DT21">
        <v>15.28364</v>
      </c>
      <c r="DU21">
        <v>8.8573939999999993</v>
      </c>
      <c r="DV21">
        <v>10.678269999999999</v>
      </c>
      <c r="DW21">
        <v>7.4411930000000002</v>
      </c>
      <c r="DX21">
        <v>6.7467319999999997</v>
      </c>
      <c r="DY21">
        <v>4.5494399999999997</v>
      </c>
      <c r="DZ21">
        <v>3.0403310000000001</v>
      </c>
      <c r="EA21">
        <v>2.5791900000000001</v>
      </c>
      <c r="EB21">
        <v>4.1562609999999998</v>
      </c>
      <c r="EC21">
        <v>2.9654349999999998</v>
      </c>
      <c r="ED21">
        <v>12.34225</v>
      </c>
      <c r="EE21">
        <v>10.049519999999999</v>
      </c>
      <c r="EF21">
        <v>16.586089999999999</v>
      </c>
      <c r="EG21">
        <v>33.523719999999997</v>
      </c>
      <c r="EH21">
        <v>33.93477</v>
      </c>
      <c r="EI21">
        <v>33.721490000000003</v>
      </c>
      <c r="EJ21">
        <v>33.67474</v>
      </c>
      <c r="EK21">
        <v>31.001470000000001</v>
      </c>
      <c r="EL21">
        <v>27.959630000000001</v>
      </c>
      <c r="EM21">
        <v>26.593430000000001</v>
      </c>
      <c r="EN21">
        <v>26.02638</v>
      </c>
      <c r="EO21">
        <v>23.712779999999999</v>
      </c>
      <c r="EP21">
        <v>24.146460000000001</v>
      </c>
      <c r="EQ21">
        <v>21.038270000000001</v>
      </c>
      <c r="ER21">
        <v>19.285029999999999</v>
      </c>
      <c r="ES21">
        <v>76.34196</v>
      </c>
      <c r="ET21">
        <v>75.043959999999998</v>
      </c>
      <c r="EU21">
        <v>73.978750000000005</v>
      </c>
      <c r="EV21">
        <v>72.595600000000005</v>
      </c>
      <c r="EW21">
        <v>71.699600000000004</v>
      </c>
      <c r="EX21">
        <v>69.993629999999996</v>
      </c>
      <c r="EY21">
        <v>69.193600000000004</v>
      </c>
      <c r="EZ21">
        <v>69.576710000000006</v>
      </c>
      <c r="FA21">
        <v>74.099869999999996</v>
      </c>
      <c r="FB21">
        <v>79.111549999999994</v>
      </c>
      <c r="FC21">
        <v>82.691360000000003</v>
      </c>
      <c r="FD21">
        <v>84.903710000000004</v>
      </c>
      <c r="FE21">
        <v>87.071529999999996</v>
      </c>
      <c r="FF21">
        <v>88.381159999999994</v>
      </c>
      <c r="FG21">
        <v>89.858630000000005</v>
      </c>
      <c r="FH21">
        <v>90.832970000000003</v>
      </c>
      <c r="FI21">
        <v>91.793949999999995</v>
      </c>
      <c r="FJ21">
        <v>91.467190000000002</v>
      </c>
      <c r="FK21">
        <v>90.427729999999997</v>
      </c>
      <c r="FL21">
        <v>88.654920000000004</v>
      </c>
      <c r="FM21">
        <v>86.300229999999999</v>
      </c>
      <c r="FN21">
        <v>81.972449999999995</v>
      </c>
      <c r="FO21">
        <v>79.325590000000005</v>
      </c>
      <c r="FP21">
        <v>78.218400000000003</v>
      </c>
      <c r="FQ21">
        <v>219</v>
      </c>
      <c r="FR21">
        <v>0.12586310000000001</v>
      </c>
      <c r="FS21">
        <v>1</v>
      </c>
    </row>
    <row r="22" spans="1:175" x14ac:dyDescent="0.2">
      <c r="A22" t="s">
        <v>230</v>
      </c>
      <c r="B22">
        <v>41457</v>
      </c>
      <c r="C22">
        <v>88</v>
      </c>
      <c r="D22">
        <v>218</v>
      </c>
      <c r="E22">
        <v>151.364</v>
      </c>
      <c r="F22">
        <v>148.3612</v>
      </c>
      <c r="G22">
        <v>145.76599999999999</v>
      </c>
      <c r="H22">
        <v>145.21199999999999</v>
      </c>
      <c r="I22">
        <v>147.0729</v>
      </c>
      <c r="J22">
        <v>151.4555</v>
      </c>
      <c r="K22">
        <v>159.6002</v>
      </c>
      <c r="L22">
        <v>166.37569999999999</v>
      </c>
      <c r="M22">
        <v>170.13939999999999</v>
      </c>
      <c r="N22">
        <v>171.70580000000001</v>
      </c>
      <c r="O22">
        <v>174.04949999999999</v>
      </c>
      <c r="P22">
        <v>173.0454</v>
      </c>
      <c r="Q22">
        <v>169.51070000000001</v>
      </c>
      <c r="R22">
        <v>168.73310000000001</v>
      </c>
      <c r="S22">
        <v>167.14269999999999</v>
      </c>
      <c r="T22">
        <v>165.07570000000001</v>
      </c>
      <c r="U22">
        <v>160.26669999999999</v>
      </c>
      <c r="V22">
        <v>154.71680000000001</v>
      </c>
      <c r="W22">
        <v>154.90639999999999</v>
      </c>
      <c r="X22">
        <v>156.95320000000001</v>
      </c>
      <c r="Y22">
        <v>157.39490000000001</v>
      </c>
      <c r="Z22">
        <v>155.38640000000001</v>
      </c>
      <c r="AA22">
        <v>152.17500000000001</v>
      </c>
      <c r="AB22">
        <v>150.08269999999999</v>
      </c>
      <c r="AC22">
        <v>0.81126240000000005</v>
      </c>
      <c r="AD22">
        <v>2.72668</v>
      </c>
      <c r="AE22">
        <v>-4.3614579999999998</v>
      </c>
      <c r="AF22">
        <v>-5.7423289999999998</v>
      </c>
      <c r="AG22">
        <v>-7.6299630000000001</v>
      </c>
      <c r="AH22">
        <v>-11.33497</v>
      </c>
      <c r="AI22">
        <v>-13.758710000000001</v>
      </c>
      <c r="AJ22">
        <v>-14.33606</v>
      </c>
      <c r="AK22">
        <v>-12.225720000000001</v>
      </c>
      <c r="AL22">
        <v>-9.2589439999999996</v>
      </c>
      <c r="AM22">
        <v>-7.8636210000000002</v>
      </c>
      <c r="AN22">
        <v>-6.9661099999999996</v>
      </c>
      <c r="AO22">
        <v>3.9971699999999999E-2</v>
      </c>
      <c r="AP22">
        <v>0.75521700000000003</v>
      </c>
      <c r="AQ22">
        <v>2.6232419999999999</v>
      </c>
      <c r="AR22">
        <v>4.9792389999999997</v>
      </c>
      <c r="AS22">
        <v>3.6687590000000001</v>
      </c>
      <c r="AT22">
        <v>2.251897</v>
      </c>
      <c r="AU22">
        <v>3.807534</v>
      </c>
      <c r="AV22">
        <v>3.2748819999999998</v>
      </c>
      <c r="AW22">
        <v>0.50699510000000003</v>
      </c>
      <c r="AX22">
        <v>-2.926142</v>
      </c>
      <c r="AY22">
        <v>-4.1587709999999998</v>
      </c>
      <c r="AZ22">
        <v>-5.3935760000000004</v>
      </c>
      <c r="BA22">
        <v>4.7474170000000004</v>
      </c>
      <c r="BB22">
        <v>6.6524260000000002</v>
      </c>
      <c r="BC22">
        <v>-0.43355110000000002</v>
      </c>
      <c r="BD22">
        <v>-1.8027439999999999</v>
      </c>
      <c r="BE22">
        <v>-3.678086</v>
      </c>
      <c r="BF22">
        <v>-7.3948660000000004</v>
      </c>
      <c r="BG22">
        <v>-9.8206959999999999</v>
      </c>
      <c r="BH22">
        <v>-10.36506</v>
      </c>
      <c r="BI22">
        <v>-8.3008050000000004</v>
      </c>
      <c r="BJ22">
        <v>-5.3384109999999998</v>
      </c>
      <c r="BK22">
        <v>-3.9304770000000002</v>
      </c>
      <c r="BL22">
        <v>-3.0531869999999999</v>
      </c>
      <c r="BM22">
        <v>3.9742730000000002</v>
      </c>
      <c r="BN22">
        <v>4.6682370000000004</v>
      </c>
      <c r="BO22">
        <v>6.5377739999999998</v>
      </c>
      <c r="BP22">
        <v>8.8911730000000002</v>
      </c>
      <c r="BQ22">
        <v>7.5794750000000004</v>
      </c>
      <c r="BR22">
        <v>6.1681350000000004</v>
      </c>
      <c r="BS22">
        <v>7.7328760000000001</v>
      </c>
      <c r="BT22">
        <v>7.2111470000000004</v>
      </c>
      <c r="BU22">
        <v>4.4262740000000003</v>
      </c>
      <c r="BV22">
        <v>0.98667419999999995</v>
      </c>
      <c r="BW22">
        <v>-0.2368249</v>
      </c>
      <c r="BX22">
        <v>-1.481444</v>
      </c>
      <c r="BY22">
        <v>7.4735860000000001</v>
      </c>
      <c r="BZ22">
        <v>9.3713859999999993</v>
      </c>
      <c r="CA22">
        <v>2.286905</v>
      </c>
      <c r="CB22">
        <v>0.92580090000000004</v>
      </c>
      <c r="CC22">
        <v>-0.94102779999999997</v>
      </c>
      <c r="CD22">
        <v>-4.6659660000000001</v>
      </c>
      <c r="CE22">
        <v>-7.093242</v>
      </c>
      <c r="CF22">
        <v>-7.6147580000000001</v>
      </c>
      <c r="CG22">
        <v>-5.5824210000000001</v>
      </c>
      <c r="CH22">
        <v>-2.6230630000000001</v>
      </c>
      <c r="CI22">
        <v>-1.206394</v>
      </c>
      <c r="CJ22">
        <v>-0.34310819999999997</v>
      </c>
      <c r="CK22">
        <v>6.6991579999999997</v>
      </c>
      <c r="CL22">
        <v>7.3783830000000004</v>
      </c>
      <c r="CM22">
        <v>9.2489670000000004</v>
      </c>
      <c r="CN22">
        <v>11.600569999999999</v>
      </c>
      <c r="CO22">
        <v>10.288019999999999</v>
      </c>
      <c r="CP22">
        <v>8.8805080000000007</v>
      </c>
      <c r="CQ22">
        <v>10.451560000000001</v>
      </c>
      <c r="CR22">
        <v>9.9373909999999999</v>
      </c>
      <c r="CS22">
        <v>7.1407550000000004</v>
      </c>
      <c r="CT22">
        <v>3.6966779999999999</v>
      </c>
      <c r="CU22">
        <v>2.4795029999999998</v>
      </c>
      <c r="CV22">
        <v>1.228086</v>
      </c>
      <c r="CW22">
        <v>10.19975</v>
      </c>
      <c r="CX22">
        <v>12.090350000000001</v>
      </c>
      <c r="CY22">
        <v>5.0073610000000004</v>
      </c>
      <c r="CZ22">
        <v>3.6543459999999999</v>
      </c>
      <c r="DA22">
        <v>1.79603</v>
      </c>
      <c r="DB22">
        <v>-1.937065</v>
      </c>
      <c r="DC22">
        <v>-4.3657880000000002</v>
      </c>
      <c r="DD22">
        <v>-4.8644569999999998</v>
      </c>
      <c r="DE22">
        <v>-2.8640370000000002</v>
      </c>
      <c r="DF22">
        <v>9.2286199999999999E-2</v>
      </c>
      <c r="DG22">
        <v>1.51769</v>
      </c>
      <c r="DH22">
        <v>2.3669699999999998</v>
      </c>
      <c r="DI22">
        <v>9.4240440000000003</v>
      </c>
      <c r="DJ22">
        <v>10.08853</v>
      </c>
      <c r="DK22">
        <v>11.96016</v>
      </c>
      <c r="DL22">
        <v>14.30996</v>
      </c>
      <c r="DM22">
        <v>12.99657</v>
      </c>
      <c r="DN22">
        <v>11.592879999999999</v>
      </c>
      <c r="DO22">
        <v>13.17024</v>
      </c>
      <c r="DP22">
        <v>12.663639999999999</v>
      </c>
      <c r="DQ22">
        <v>9.8552350000000004</v>
      </c>
      <c r="DR22">
        <v>6.406682</v>
      </c>
      <c r="DS22">
        <v>5.1958299999999999</v>
      </c>
      <c r="DT22">
        <v>3.9376159999999998</v>
      </c>
      <c r="DU22">
        <v>14.135910000000001</v>
      </c>
      <c r="DV22">
        <v>16.016089999999998</v>
      </c>
      <c r="DW22">
        <v>8.9352669999999996</v>
      </c>
      <c r="DX22">
        <v>7.5939310000000004</v>
      </c>
      <c r="DY22">
        <v>5.7479079999999998</v>
      </c>
      <c r="DZ22">
        <v>2.0030350000000001</v>
      </c>
      <c r="EA22">
        <v>-0.42777789999999999</v>
      </c>
      <c r="EB22">
        <v>-0.8934588</v>
      </c>
      <c r="EC22">
        <v>1.0608770000000001</v>
      </c>
      <c r="ED22">
        <v>4.0128190000000004</v>
      </c>
      <c r="EE22">
        <v>5.4508340000000004</v>
      </c>
      <c r="EF22">
        <v>6.2798930000000004</v>
      </c>
      <c r="EG22">
        <v>13.35835</v>
      </c>
      <c r="EH22">
        <v>14.00155</v>
      </c>
      <c r="EI22">
        <v>15.874689999999999</v>
      </c>
      <c r="EJ22">
        <v>18.221900000000002</v>
      </c>
      <c r="EK22">
        <v>16.90729</v>
      </c>
      <c r="EL22">
        <v>15.509119999999999</v>
      </c>
      <c r="EM22">
        <v>17.095580000000002</v>
      </c>
      <c r="EN22">
        <v>16.599900000000002</v>
      </c>
      <c r="EO22">
        <v>13.774509999999999</v>
      </c>
      <c r="EP22">
        <v>10.3195</v>
      </c>
      <c r="EQ22">
        <v>9.1177759999999992</v>
      </c>
      <c r="ER22">
        <v>7.8497479999999999</v>
      </c>
      <c r="ES22">
        <v>78.053880000000007</v>
      </c>
      <c r="ET22">
        <v>76.637289999999993</v>
      </c>
      <c r="EU22">
        <v>75.822100000000006</v>
      </c>
      <c r="EV22">
        <v>74.350269999999995</v>
      </c>
      <c r="EW22">
        <v>72.634299999999996</v>
      </c>
      <c r="EX22">
        <v>71.824290000000005</v>
      </c>
      <c r="EY22">
        <v>70.933329999999998</v>
      </c>
      <c r="EZ22">
        <v>72.002660000000006</v>
      </c>
      <c r="FA22">
        <v>75.938180000000003</v>
      </c>
      <c r="FB22">
        <v>80.656559999999999</v>
      </c>
      <c r="FC22">
        <v>83.323269999999994</v>
      </c>
      <c r="FD22">
        <v>83.99588</v>
      </c>
      <c r="FE22">
        <v>84.535960000000003</v>
      </c>
      <c r="FF22">
        <v>87.154899999999998</v>
      </c>
      <c r="FG22">
        <v>87.962440000000001</v>
      </c>
      <c r="FH22">
        <v>89.441699999999997</v>
      </c>
      <c r="FI22">
        <v>90.277370000000005</v>
      </c>
      <c r="FJ22">
        <v>91.250349999999997</v>
      </c>
      <c r="FK22">
        <v>89.662840000000003</v>
      </c>
      <c r="FL22">
        <v>87.803280000000001</v>
      </c>
      <c r="FM22">
        <v>83.997010000000003</v>
      </c>
      <c r="FN22">
        <v>80.319580000000002</v>
      </c>
      <c r="FO22">
        <v>77.893159999999995</v>
      </c>
      <c r="FP22">
        <v>76.404380000000003</v>
      </c>
      <c r="FQ22">
        <v>218</v>
      </c>
      <c r="FR22">
        <v>0.12400460000000001</v>
      </c>
      <c r="FS22">
        <v>1</v>
      </c>
    </row>
    <row r="23" spans="1:175" x14ac:dyDescent="0.2">
      <c r="A23" t="s">
        <v>230</v>
      </c>
      <c r="B23">
        <v>41514</v>
      </c>
      <c r="C23">
        <v>85</v>
      </c>
      <c r="D23">
        <v>217</v>
      </c>
      <c r="E23">
        <v>164.2568</v>
      </c>
      <c r="F23">
        <v>163.49879999999999</v>
      </c>
      <c r="G23">
        <v>160.8997</v>
      </c>
      <c r="H23">
        <v>158.70189999999999</v>
      </c>
      <c r="I23">
        <v>159.36779999999999</v>
      </c>
      <c r="J23">
        <v>163.84</v>
      </c>
      <c r="K23">
        <v>171.9983</v>
      </c>
      <c r="L23">
        <v>179.21090000000001</v>
      </c>
      <c r="M23">
        <v>180.65989999999999</v>
      </c>
      <c r="N23">
        <v>183.82749999999999</v>
      </c>
      <c r="O23">
        <v>186.9256</v>
      </c>
      <c r="P23">
        <v>188.38849999999999</v>
      </c>
      <c r="Q23">
        <v>186.67179999999999</v>
      </c>
      <c r="R23">
        <v>188.53749999999999</v>
      </c>
      <c r="S23">
        <v>187.31399999999999</v>
      </c>
      <c r="T23">
        <v>180.37690000000001</v>
      </c>
      <c r="U23">
        <v>173.75989999999999</v>
      </c>
      <c r="V23">
        <v>168.92699999999999</v>
      </c>
      <c r="W23">
        <v>169.88570000000001</v>
      </c>
      <c r="X23">
        <v>172.57689999999999</v>
      </c>
      <c r="Y23">
        <v>172.238</v>
      </c>
      <c r="Z23">
        <v>168.339</v>
      </c>
      <c r="AA23">
        <v>163.81780000000001</v>
      </c>
      <c r="AB23">
        <v>162.82509999999999</v>
      </c>
      <c r="AC23">
        <v>-9.3689219999999995</v>
      </c>
      <c r="AD23">
        <v>-6.7754019999999997</v>
      </c>
      <c r="AE23">
        <v>-8.0417290000000001</v>
      </c>
      <c r="AF23">
        <v>-7.2771840000000001</v>
      </c>
      <c r="AG23">
        <v>-6.3568369999999996</v>
      </c>
      <c r="AH23">
        <v>-3.1110910000000001</v>
      </c>
      <c r="AI23">
        <v>-2.9190600000000001E-2</v>
      </c>
      <c r="AJ23">
        <v>-3.1619980000000001</v>
      </c>
      <c r="AK23">
        <v>-7.6224590000000001</v>
      </c>
      <c r="AL23">
        <v>-5.7326459999999999</v>
      </c>
      <c r="AM23">
        <v>-5.668882</v>
      </c>
      <c r="AN23">
        <v>-3.7962400000000001</v>
      </c>
      <c r="AO23">
        <v>2.6447919999999998</v>
      </c>
      <c r="AP23">
        <v>3.6044390000000002</v>
      </c>
      <c r="AQ23">
        <v>3.4717060000000002</v>
      </c>
      <c r="AR23">
        <v>0.33011750000000001</v>
      </c>
      <c r="AS23">
        <v>-3.251566</v>
      </c>
      <c r="AT23">
        <v>-3.7420580000000001</v>
      </c>
      <c r="AU23">
        <v>-1.294972</v>
      </c>
      <c r="AV23">
        <v>-1.7999259999999999</v>
      </c>
      <c r="AW23">
        <v>-9.001277</v>
      </c>
      <c r="AX23">
        <v>-11.74433</v>
      </c>
      <c r="AY23">
        <v>-12.5625</v>
      </c>
      <c r="AZ23">
        <v>-12.347149999999999</v>
      </c>
      <c r="BA23">
        <v>-5.5176369999999997</v>
      </c>
      <c r="BB23">
        <v>-2.9214669999999998</v>
      </c>
      <c r="BC23">
        <v>-4.1884220000000001</v>
      </c>
      <c r="BD23">
        <v>-3.4363679999999999</v>
      </c>
      <c r="BE23">
        <v>-2.5279199999999999</v>
      </c>
      <c r="BF23">
        <v>0.71779519999999997</v>
      </c>
      <c r="BG23">
        <v>3.7989169999999999</v>
      </c>
      <c r="BH23">
        <v>0.66627709999999996</v>
      </c>
      <c r="BI23">
        <v>-3.791255</v>
      </c>
      <c r="BJ23">
        <v>-1.8853679999999999</v>
      </c>
      <c r="BK23">
        <v>-1.790243</v>
      </c>
      <c r="BL23">
        <v>6.9167099999999995E-2</v>
      </c>
      <c r="BM23">
        <v>6.4873010000000004</v>
      </c>
      <c r="BN23">
        <v>7.4526269999999997</v>
      </c>
      <c r="BO23">
        <v>7.3148270000000002</v>
      </c>
      <c r="BP23">
        <v>4.165241</v>
      </c>
      <c r="BQ23">
        <v>0.58508570000000004</v>
      </c>
      <c r="BR23">
        <v>9.7789399999999999E-2</v>
      </c>
      <c r="BS23">
        <v>2.5450020000000002</v>
      </c>
      <c r="BT23">
        <v>2.037785</v>
      </c>
      <c r="BU23">
        <v>-5.1723730000000003</v>
      </c>
      <c r="BV23">
        <v>-7.9076310000000003</v>
      </c>
      <c r="BW23">
        <v>-8.720478</v>
      </c>
      <c r="BX23">
        <v>-8.5197000000000003</v>
      </c>
      <c r="BY23">
        <v>-2.8502480000000001</v>
      </c>
      <c r="BZ23">
        <v>-0.25224370000000002</v>
      </c>
      <c r="CA23">
        <v>-1.519633</v>
      </c>
      <c r="CB23">
        <v>-0.77623050000000005</v>
      </c>
      <c r="CC23">
        <v>0.1239759</v>
      </c>
      <c r="CD23">
        <v>3.3696700000000002</v>
      </c>
      <c r="CE23">
        <v>6.450253</v>
      </c>
      <c r="CF23">
        <v>3.3177289999999999</v>
      </c>
      <c r="CG23">
        <v>-1.1377759999999999</v>
      </c>
      <c r="CH23">
        <v>0.77924550000000004</v>
      </c>
      <c r="CI23">
        <v>0.89609079999999997</v>
      </c>
      <c r="CJ23">
        <v>2.7463359999999999</v>
      </c>
      <c r="CK23">
        <v>9.148612</v>
      </c>
      <c r="CL23">
        <v>10.11787</v>
      </c>
      <c r="CM23">
        <v>9.9765610000000002</v>
      </c>
      <c r="CN23">
        <v>6.8214360000000003</v>
      </c>
      <c r="CO23">
        <v>3.2423389999999999</v>
      </c>
      <c r="CP23">
        <v>2.7572559999999999</v>
      </c>
      <c r="CQ23">
        <v>5.2045560000000002</v>
      </c>
      <c r="CR23">
        <v>4.6957719999999998</v>
      </c>
      <c r="CS23">
        <v>-2.520486</v>
      </c>
      <c r="CT23">
        <v>-5.2503450000000003</v>
      </c>
      <c r="CU23">
        <v>-6.0595039999999996</v>
      </c>
      <c r="CV23">
        <v>-5.8688209999999996</v>
      </c>
      <c r="CW23">
        <v>-0.1828593</v>
      </c>
      <c r="CX23">
        <v>2.4169800000000001</v>
      </c>
      <c r="CY23">
        <v>1.149157</v>
      </c>
      <c r="CZ23">
        <v>1.883907</v>
      </c>
      <c r="DA23">
        <v>2.7758720000000001</v>
      </c>
      <c r="DB23">
        <v>6.0215449999999997</v>
      </c>
      <c r="DC23">
        <v>9.1015879999999996</v>
      </c>
      <c r="DD23">
        <v>5.9691799999999997</v>
      </c>
      <c r="DE23">
        <v>1.5157039999999999</v>
      </c>
      <c r="DF23">
        <v>3.4438589999999998</v>
      </c>
      <c r="DG23">
        <v>3.5824250000000002</v>
      </c>
      <c r="DH23">
        <v>5.4235059999999997</v>
      </c>
      <c r="DI23">
        <v>11.80992</v>
      </c>
      <c r="DJ23">
        <v>12.783110000000001</v>
      </c>
      <c r="DK23">
        <v>12.63829</v>
      </c>
      <c r="DL23">
        <v>9.4776310000000006</v>
      </c>
      <c r="DM23">
        <v>5.8995930000000003</v>
      </c>
      <c r="DN23">
        <v>5.4167230000000002</v>
      </c>
      <c r="DO23">
        <v>7.8641110000000003</v>
      </c>
      <c r="DP23">
        <v>7.353758</v>
      </c>
      <c r="DQ23">
        <v>0.13140089999999999</v>
      </c>
      <c r="DR23">
        <v>-2.5930589999999998</v>
      </c>
      <c r="DS23">
        <v>-3.3985289999999999</v>
      </c>
      <c r="DT23">
        <v>-3.2179419999999999</v>
      </c>
      <c r="DU23">
        <v>3.6684269999999999</v>
      </c>
      <c r="DV23">
        <v>6.2709149999999996</v>
      </c>
      <c r="DW23">
        <v>5.0024639999999998</v>
      </c>
      <c r="DX23">
        <v>5.7247219999999999</v>
      </c>
      <c r="DY23">
        <v>6.6047890000000002</v>
      </c>
      <c r="DZ23">
        <v>9.8504310000000004</v>
      </c>
      <c r="EA23">
        <v>12.9297</v>
      </c>
      <c r="EB23">
        <v>9.7974549999999994</v>
      </c>
      <c r="EC23">
        <v>5.346908</v>
      </c>
      <c r="ED23">
        <v>7.291137</v>
      </c>
      <c r="EE23">
        <v>7.4610640000000004</v>
      </c>
      <c r="EF23">
        <v>9.2889140000000001</v>
      </c>
      <c r="EG23">
        <v>15.652430000000001</v>
      </c>
      <c r="EH23">
        <v>16.6313</v>
      </c>
      <c r="EI23">
        <v>16.48141</v>
      </c>
      <c r="EJ23">
        <v>13.312749999999999</v>
      </c>
      <c r="EK23">
        <v>9.7362450000000003</v>
      </c>
      <c r="EL23">
        <v>9.25657</v>
      </c>
      <c r="EM23">
        <v>11.704090000000001</v>
      </c>
      <c r="EN23">
        <v>11.191470000000001</v>
      </c>
      <c r="EO23">
        <v>3.9603039999999998</v>
      </c>
      <c r="EP23">
        <v>1.243641</v>
      </c>
      <c r="EQ23">
        <v>0.44349529999999998</v>
      </c>
      <c r="ER23">
        <v>0.60950610000000005</v>
      </c>
      <c r="ES23">
        <v>74.264930000000007</v>
      </c>
      <c r="ET23">
        <v>73.265090000000001</v>
      </c>
      <c r="EU23">
        <v>71.504639999999995</v>
      </c>
      <c r="EV23">
        <v>69.894760000000005</v>
      </c>
      <c r="EW23">
        <v>68.648769999999999</v>
      </c>
      <c r="EX23">
        <v>67.752570000000006</v>
      </c>
      <c r="EY23">
        <v>66.634420000000006</v>
      </c>
      <c r="EZ23">
        <v>65.747219999999999</v>
      </c>
      <c r="FA23">
        <v>68.713040000000007</v>
      </c>
      <c r="FB23">
        <v>73.221000000000004</v>
      </c>
      <c r="FC23">
        <v>77.397480000000002</v>
      </c>
      <c r="FD23">
        <v>80.622910000000005</v>
      </c>
      <c r="FE23">
        <v>83.719660000000005</v>
      </c>
      <c r="FF23">
        <v>85.457849999999993</v>
      </c>
      <c r="FG23">
        <v>86.601070000000007</v>
      </c>
      <c r="FH23">
        <v>87.965720000000005</v>
      </c>
      <c r="FI23">
        <v>87.820599999999999</v>
      </c>
      <c r="FJ23">
        <v>87.844260000000006</v>
      </c>
      <c r="FK23">
        <v>86.142060000000001</v>
      </c>
      <c r="FL23">
        <v>83.967839999999995</v>
      </c>
      <c r="FM23">
        <v>80.585470000000001</v>
      </c>
      <c r="FN23">
        <v>77.912670000000006</v>
      </c>
      <c r="FO23">
        <v>76.763440000000003</v>
      </c>
      <c r="FP23">
        <v>75.326260000000005</v>
      </c>
      <c r="FQ23">
        <v>217</v>
      </c>
      <c r="FR23">
        <v>0.1167229</v>
      </c>
      <c r="FS23">
        <v>1</v>
      </c>
    </row>
    <row r="24" spans="1:175" x14ac:dyDescent="0.2">
      <c r="A24" t="s">
        <v>230</v>
      </c>
      <c r="B24">
        <v>41526</v>
      </c>
      <c r="C24">
        <v>84</v>
      </c>
      <c r="D24">
        <v>217</v>
      </c>
      <c r="E24">
        <v>138.6848</v>
      </c>
      <c r="F24">
        <v>136.95339999999999</v>
      </c>
      <c r="G24">
        <v>136.73869999999999</v>
      </c>
      <c r="H24">
        <v>138.2928</v>
      </c>
      <c r="I24">
        <v>139.3973</v>
      </c>
      <c r="J24">
        <v>144.8528</v>
      </c>
      <c r="K24">
        <v>157.29040000000001</v>
      </c>
      <c r="L24">
        <v>168.16329999999999</v>
      </c>
      <c r="M24">
        <v>174.4914</v>
      </c>
      <c r="N24">
        <v>175.50829999999999</v>
      </c>
      <c r="O24">
        <v>178.14349999999999</v>
      </c>
      <c r="P24">
        <v>179.5549</v>
      </c>
      <c r="Q24">
        <v>180.15899999999999</v>
      </c>
      <c r="R24">
        <v>182.02850000000001</v>
      </c>
      <c r="S24">
        <v>181.79740000000001</v>
      </c>
      <c r="T24">
        <v>175.33430000000001</v>
      </c>
      <c r="U24">
        <v>173.03550000000001</v>
      </c>
      <c r="V24">
        <v>170.19220000000001</v>
      </c>
      <c r="W24">
        <v>168.1951</v>
      </c>
      <c r="X24">
        <v>168.18010000000001</v>
      </c>
      <c r="Y24">
        <v>164.70509999999999</v>
      </c>
      <c r="Z24">
        <v>161.2116</v>
      </c>
      <c r="AA24">
        <v>158.22919999999999</v>
      </c>
      <c r="AB24">
        <v>156.07239999999999</v>
      </c>
      <c r="AC24">
        <v>-8.4560049999999993</v>
      </c>
      <c r="AD24">
        <v>-9.0588060000000006</v>
      </c>
      <c r="AE24">
        <v>-11.051069999999999</v>
      </c>
      <c r="AF24">
        <v>-8.4896340000000006</v>
      </c>
      <c r="AG24">
        <v>-10.29383</v>
      </c>
      <c r="AH24">
        <v>-6.5921900000000004</v>
      </c>
      <c r="AI24">
        <v>1.3336809999999999</v>
      </c>
      <c r="AJ24">
        <v>-0.34611969999999997</v>
      </c>
      <c r="AK24">
        <v>-8.3682940000000006</v>
      </c>
      <c r="AL24">
        <v>-10.21397</v>
      </c>
      <c r="AM24">
        <v>-14.763730000000001</v>
      </c>
      <c r="AN24">
        <v>-10.10079</v>
      </c>
      <c r="AO24">
        <v>1.3678980000000001</v>
      </c>
      <c r="AP24">
        <v>1.9788669999999999</v>
      </c>
      <c r="AQ24">
        <v>3.1015359999999998</v>
      </c>
      <c r="AR24">
        <v>7.8965189999999996</v>
      </c>
      <c r="AS24">
        <v>10.258279999999999</v>
      </c>
      <c r="AT24">
        <v>10.5954</v>
      </c>
      <c r="AU24">
        <v>11.07978</v>
      </c>
      <c r="AV24">
        <v>8.6135110000000008</v>
      </c>
      <c r="AW24">
        <v>1.2315700000000001</v>
      </c>
      <c r="AX24">
        <v>1.5142530000000001</v>
      </c>
      <c r="AY24">
        <v>1.8350599999999999</v>
      </c>
      <c r="AZ24">
        <v>0.42657309999999998</v>
      </c>
      <c r="BA24">
        <v>-4.5453140000000003</v>
      </c>
      <c r="BB24">
        <v>-5.1535120000000001</v>
      </c>
      <c r="BC24">
        <v>-7.1375960000000003</v>
      </c>
      <c r="BD24">
        <v>-4.5927610000000003</v>
      </c>
      <c r="BE24">
        <v>-6.4240349999999999</v>
      </c>
      <c r="BF24">
        <v>-2.7239</v>
      </c>
      <c r="BG24">
        <v>5.2037440000000004</v>
      </c>
      <c r="BH24">
        <v>3.5278900000000002</v>
      </c>
      <c r="BI24">
        <v>-4.4952209999999999</v>
      </c>
      <c r="BJ24">
        <v>-6.3466959999999997</v>
      </c>
      <c r="BK24">
        <v>-10.89334</v>
      </c>
      <c r="BL24">
        <v>-6.231446</v>
      </c>
      <c r="BM24">
        <v>5.2373690000000002</v>
      </c>
      <c r="BN24">
        <v>5.8565709999999997</v>
      </c>
      <c r="BO24">
        <v>6.9800040000000001</v>
      </c>
      <c r="BP24">
        <v>11.77703</v>
      </c>
      <c r="BQ24">
        <v>14.138590000000001</v>
      </c>
      <c r="BR24">
        <v>14.480919999999999</v>
      </c>
      <c r="BS24">
        <v>14.973000000000001</v>
      </c>
      <c r="BT24">
        <v>12.514010000000001</v>
      </c>
      <c r="BU24">
        <v>5.1197109999999997</v>
      </c>
      <c r="BV24">
        <v>5.4013249999999999</v>
      </c>
      <c r="BW24">
        <v>5.7326459999999999</v>
      </c>
      <c r="BX24">
        <v>4.3113679999999999</v>
      </c>
      <c r="BY24">
        <v>-1.836781</v>
      </c>
      <c r="BZ24">
        <v>-2.4487169999999998</v>
      </c>
      <c r="CA24">
        <v>-4.4271320000000003</v>
      </c>
      <c r="CB24">
        <v>-1.8937980000000001</v>
      </c>
      <c r="CC24">
        <v>-3.74383</v>
      </c>
      <c r="CD24">
        <v>-4.4734000000000003E-2</v>
      </c>
      <c r="CE24">
        <v>7.8841390000000002</v>
      </c>
      <c r="CF24">
        <v>6.2110180000000001</v>
      </c>
      <c r="CG24">
        <v>-1.812743</v>
      </c>
      <c r="CH24">
        <v>-3.668231</v>
      </c>
      <c r="CI24">
        <v>-8.2127199999999991</v>
      </c>
      <c r="CJ24">
        <v>-3.5515539999999999</v>
      </c>
      <c r="CK24">
        <v>7.9173520000000002</v>
      </c>
      <c r="CL24">
        <v>8.5422560000000001</v>
      </c>
      <c r="CM24">
        <v>9.6662189999999999</v>
      </c>
      <c r="CN24">
        <v>14.464650000000001</v>
      </c>
      <c r="CO24">
        <v>16.826080000000001</v>
      </c>
      <c r="CP24">
        <v>17.172029999999999</v>
      </c>
      <c r="CQ24">
        <v>17.669440000000002</v>
      </c>
      <c r="CR24">
        <v>15.215479999999999</v>
      </c>
      <c r="CS24">
        <v>7.8126259999999998</v>
      </c>
      <c r="CT24">
        <v>8.0934980000000003</v>
      </c>
      <c r="CU24">
        <v>8.4321009999999994</v>
      </c>
      <c r="CV24">
        <v>7.0019660000000004</v>
      </c>
      <c r="CW24">
        <v>0.87175179999999997</v>
      </c>
      <c r="CX24">
        <v>0.25607770000000002</v>
      </c>
      <c r="CY24">
        <v>-1.7166680000000001</v>
      </c>
      <c r="CZ24">
        <v>0.80516460000000001</v>
      </c>
      <c r="DA24">
        <v>-1.063625</v>
      </c>
      <c r="DB24">
        <v>2.6344319999999999</v>
      </c>
      <c r="DC24">
        <v>10.56453</v>
      </c>
      <c r="DD24">
        <v>8.894145</v>
      </c>
      <c r="DE24">
        <v>0.86973520000000004</v>
      </c>
      <c r="DF24">
        <v>-0.98976710000000001</v>
      </c>
      <c r="DG24">
        <v>-5.5320999999999998</v>
      </c>
      <c r="DH24">
        <v>-0.87166200000000005</v>
      </c>
      <c r="DI24">
        <v>10.597340000000001</v>
      </c>
      <c r="DJ24">
        <v>11.22794</v>
      </c>
      <c r="DK24">
        <v>12.35243</v>
      </c>
      <c r="DL24">
        <v>17.152280000000001</v>
      </c>
      <c r="DM24">
        <v>19.513580000000001</v>
      </c>
      <c r="DN24">
        <v>19.863130000000002</v>
      </c>
      <c r="DO24">
        <v>20.365870000000001</v>
      </c>
      <c r="DP24">
        <v>17.91695</v>
      </c>
      <c r="DQ24">
        <v>10.50554</v>
      </c>
      <c r="DR24">
        <v>10.78567</v>
      </c>
      <c r="DS24">
        <v>11.13156</v>
      </c>
      <c r="DT24">
        <v>9.6925629999999998</v>
      </c>
      <c r="DU24">
        <v>4.7824429999999998</v>
      </c>
      <c r="DV24">
        <v>4.1613720000000001</v>
      </c>
      <c r="DW24">
        <v>2.196812</v>
      </c>
      <c r="DX24">
        <v>4.7020379999999999</v>
      </c>
      <c r="DY24">
        <v>2.806165</v>
      </c>
      <c r="DZ24">
        <v>6.5027220000000003</v>
      </c>
      <c r="EA24">
        <v>14.4346</v>
      </c>
      <c r="EB24">
        <v>12.76816</v>
      </c>
      <c r="EC24">
        <v>4.7428080000000001</v>
      </c>
      <c r="ED24">
        <v>2.87751</v>
      </c>
      <c r="EE24">
        <v>-1.6617109999999999</v>
      </c>
      <c r="EF24">
        <v>2.9976769999999999</v>
      </c>
      <c r="EG24">
        <v>14.466810000000001</v>
      </c>
      <c r="EH24">
        <v>15.105650000000001</v>
      </c>
      <c r="EI24">
        <v>16.230899999999998</v>
      </c>
      <c r="EJ24">
        <v>21.032789999999999</v>
      </c>
      <c r="EK24">
        <v>23.393889999999999</v>
      </c>
      <c r="EL24">
        <v>23.748660000000001</v>
      </c>
      <c r="EM24">
        <v>24.25909</v>
      </c>
      <c r="EN24">
        <v>21.817450000000001</v>
      </c>
      <c r="EO24">
        <v>14.39368</v>
      </c>
      <c r="EP24">
        <v>14.672739999999999</v>
      </c>
      <c r="EQ24">
        <v>15.02914</v>
      </c>
      <c r="ER24">
        <v>13.577360000000001</v>
      </c>
      <c r="ES24">
        <v>69.679239999999993</v>
      </c>
      <c r="ET24">
        <v>68.465990000000005</v>
      </c>
      <c r="EU24">
        <v>67.408810000000003</v>
      </c>
      <c r="EV24">
        <v>66.627539999999996</v>
      </c>
      <c r="EW24">
        <v>65.952349999999996</v>
      </c>
      <c r="EX24">
        <v>65.797709999999995</v>
      </c>
      <c r="EY24">
        <v>64.544749999999993</v>
      </c>
      <c r="EZ24">
        <v>63.941310000000001</v>
      </c>
      <c r="FA24">
        <v>64.278919999999999</v>
      </c>
      <c r="FB24">
        <v>67.390349999999998</v>
      </c>
      <c r="FC24">
        <v>71.346090000000004</v>
      </c>
      <c r="FD24">
        <v>75.708029999999994</v>
      </c>
      <c r="FE24">
        <v>78.495410000000007</v>
      </c>
      <c r="FF24">
        <v>80.355109999999996</v>
      </c>
      <c r="FG24">
        <v>81.439639999999997</v>
      </c>
      <c r="FH24">
        <v>81.745279999999994</v>
      </c>
      <c r="FI24">
        <v>81.116</v>
      </c>
      <c r="FJ24">
        <v>80.511960000000002</v>
      </c>
      <c r="FK24">
        <v>79.536479999999997</v>
      </c>
      <c r="FL24">
        <v>78.279790000000006</v>
      </c>
      <c r="FM24">
        <v>75.549229999999994</v>
      </c>
      <c r="FN24">
        <v>73.673900000000003</v>
      </c>
      <c r="FO24">
        <v>71.99042</v>
      </c>
      <c r="FP24">
        <v>70.239329999999995</v>
      </c>
      <c r="FQ24">
        <v>217</v>
      </c>
      <c r="FR24">
        <v>0.11637889999999999</v>
      </c>
      <c r="FS24">
        <v>1</v>
      </c>
    </row>
    <row r="25" spans="1:175" x14ac:dyDescent="0.2">
      <c r="A25" t="s">
        <v>230</v>
      </c>
      <c r="B25" t="s">
        <v>2</v>
      </c>
      <c r="C25">
        <v>85.4</v>
      </c>
      <c r="D25">
        <v>218.4</v>
      </c>
      <c r="E25">
        <v>151.2647</v>
      </c>
      <c r="F25">
        <v>149.86969999999999</v>
      </c>
      <c r="G25">
        <v>148.2149</v>
      </c>
      <c r="H25">
        <v>147.88749999999999</v>
      </c>
      <c r="I25">
        <v>149.6309</v>
      </c>
      <c r="J25">
        <v>154.42679999999999</v>
      </c>
      <c r="K25">
        <v>162.66990000000001</v>
      </c>
      <c r="L25">
        <v>171.1763</v>
      </c>
      <c r="M25">
        <v>176.67150000000001</v>
      </c>
      <c r="N25">
        <v>179.04990000000001</v>
      </c>
      <c r="O25">
        <v>182.8458</v>
      </c>
      <c r="P25">
        <v>183.13650000000001</v>
      </c>
      <c r="Q25">
        <v>181.5984</v>
      </c>
      <c r="R25">
        <v>181.9331</v>
      </c>
      <c r="S25">
        <v>180.23650000000001</v>
      </c>
      <c r="T25">
        <v>175.34880000000001</v>
      </c>
      <c r="U25">
        <v>170.7439</v>
      </c>
      <c r="V25">
        <v>165.86160000000001</v>
      </c>
      <c r="W25">
        <v>164.7114</v>
      </c>
      <c r="X25">
        <v>165.93</v>
      </c>
      <c r="Y25">
        <v>165.5668</v>
      </c>
      <c r="Z25">
        <v>162.96350000000001</v>
      </c>
      <c r="AA25">
        <v>159.0864</v>
      </c>
      <c r="AB25">
        <v>156.65819999999999</v>
      </c>
      <c r="AC25">
        <v>-6.1382899999999996</v>
      </c>
      <c r="AD25">
        <v>-4.7481669999999996</v>
      </c>
      <c r="AE25">
        <v>-7.4558359999999997</v>
      </c>
      <c r="AF25">
        <v>-6.8995839999999999</v>
      </c>
      <c r="AG25">
        <v>-7.9431409999999998</v>
      </c>
      <c r="AH25">
        <v>-7.9966090000000003</v>
      </c>
      <c r="AI25">
        <v>-6.0168350000000004</v>
      </c>
      <c r="AJ25">
        <v>-7.2417129999999998</v>
      </c>
      <c r="AK25">
        <v>-9.6083759999999998</v>
      </c>
      <c r="AL25">
        <v>-6.5865390000000001</v>
      </c>
      <c r="AM25">
        <v>-7.408379</v>
      </c>
      <c r="AN25">
        <v>-2.5618989999999999</v>
      </c>
      <c r="AO25">
        <v>6.3774499999999996</v>
      </c>
      <c r="AP25">
        <v>7.4684239999999997</v>
      </c>
      <c r="AQ25">
        <v>7.7836379999999998</v>
      </c>
      <c r="AR25">
        <v>8.2673100000000002</v>
      </c>
      <c r="AS25">
        <v>6.9577169999999997</v>
      </c>
      <c r="AT25">
        <v>7.2282950000000001</v>
      </c>
      <c r="AU25">
        <v>8.2218420000000005</v>
      </c>
      <c r="AV25">
        <v>7.8718490000000001</v>
      </c>
      <c r="AW25">
        <v>2.811677</v>
      </c>
      <c r="AX25">
        <v>0.66152580000000005</v>
      </c>
      <c r="AY25">
        <v>-1.6825650000000001</v>
      </c>
      <c r="AZ25">
        <v>-3.0876869999999998</v>
      </c>
      <c r="BA25">
        <v>-2.2215220000000002</v>
      </c>
      <c r="BB25">
        <v>-0.83036679999999996</v>
      </c>
      <c r="BC25">
        <v>-3.5379559999999999</v>
      </c>
      <c r="BD25">
        <v>-2.9882149999999998</v>
      </c>
      <c r="BE25">
        <v>-4.0354729999999996</v>
      </c>
      <c r="BF25">
        <v>-4.093051</v>
      </c>
      <c r="BG25">
        <v>-2.1107309999999999</v>
      </c>
      <c r="BH25">
        <v>-3.3207680000000002</v>
      </c>
      <c r="BI25">
        <v>-5.6878789999999997</v>
      </c>
      <c r="BJ25">
        <v>-2.6786080000000001</v>
      </c>
      <c r="BK25">
        <v>-3.4955379999999998</v>
      </c>
      <c r="BL25">
        <v>1.339766</v>
      </c>
      <c r="BM25">
        <v>10.27974</v>
      </c>
      <c r="BN25">
        <v>11.37036</v>
      </c>
      <c r="BO25">
        <v>11.68507</v>
      </c>
      <c r="BP25">
        <v>12.16714</v>
      </c>
      <c r="BQ25">
        <v>10.858040000000001</v>
      </c>
      <c r="BR25">
        <v>11.131259999999999</v>
      </c>
      <c r="BS25">
        <v>12.12903</v>
      </c>
      <c r="BT25">
        <v>11.782159999999999</v>
      </c>
      <c r="BU25">
        <v>6.7143110000000004</v>
      </c>
      <c r="BV25">
        <v>4.565601</v>
      </c>
      <c r="BW25">
        <v>2.2292860000000001</v>
      </c>
      <c r="BX25">
        <v>0.81817569999999995</v>
      </c>
      <c r="BY25">
        <v>0.49122009999999999</v>
      </c>
      <c r="BZ25">
        <v>1.8830899999999999</v>
      </c>
      <c r="CA25">
        <v>-0.82444519999999999</v>
      </c>
      <c r="CB25">
        <v>-0.27921299999999999</v>
      </c>
      <c r="CC25">
        <v>-1.329035</v>
      </c>
      <c r="CD25">
        <v>-1.389459</v>
      </c>
      <c r="CE25">
        <v>0.59462570000000003</v>
      </c>
      <c r="CF25">
        <v>-0.60513340000000004</v>
      </c>
      <c r="CG25">
        <v>-2.9725540000000001</v>
      </c>
      <c r="CH25">
        <v>2.8013E-2</v>
      </c>
      <c r="CI25">
        <v>-0.78551550000000003</v>
      </c>
      <c r="CJ25">
        <v>4.0420470000000002</v>
      </c>
      <c r="CK25">
        <v>12.98245</v>
      </c>
      <c r="CL25">
        <v>14.07283</v>
      </c>
      <c r="CM25">
        <v>14.387180000000001</v>
      </c>
      <c r="CN25">
        <v>14.86815</v>
      </c>
      <c r="CO25">
        <v>13.559380000000001</v>
      </c>
      <c r="CP25">
        <v>13.83445</v>
      </c>
      <c r="CQ25">
        <v>14.835129999999999</v>
      </c>
      <c r="CR25">
        <v>14.49044</v>
      </c>
      <c r="CS25">
        <v>9.4172639999999994</v>
      </c>
      <c r="CT25">
        <v>7.269552</v>
      </c>
      <c r="CU25">
        <v>4.9386229999999998</v>
      </c>
      <c r="CV25">
        <v>3.5233639999999999</v>
      </c>
      <c r="CW25">
        <v>3.2039620000000002</v>
      </c>
      <c r="CX25">
        <v>4.596546</v>
      </c>
      <c r="CY25">
        <v>1.8890659999999999</v>
      </c>
      <c r="CZ25">
        <v>2.429789</v>
      </c>
      <c r="DA25">
        <v>1.3774040000000001</v>
      </c>
      <c r="DB25">
        <v>1.314133</v>
      </c>
      <c r="DC25">
        <v>3.299982</v>
      </c>
      <c r="DD25">
        <v>2.1105010000000002</v>
      </c>
      <c r="DE25">
        <v>-0.25722990000000001</v>
      </c>
      <c r="DF25">
        <v>2.7346339999999998</v>
      </c>
      <c r="DG25">
        <v>1.924506</v>
      </c>
      <c r="DH25">
        <v>6.7443280000000003</v>
      </c>
      <c r="DI25">
        <v>15.68516</v>
      </c>
      <c r="DJ25">
        <v>16.775300000000001</v>
      </c>
      <c r="DK25">
        <v>17.089300000000001</v>
      </c>
      <c r="DL25">
        <v>17.56916</v>
      </c>
      <c r="DM25">
        <v>16.260729999999999</v>
      </c>
      <c r="DN25">
        <v>16.53763</v>
      </c>
      <c r="DO25">
        <v>17.541229999999999</v>
      </c>
      <c r="DP25">
        <v>17.198709999999998</v>
      </c>
      <c r="DQ25">
        <v>12.12022</v>
      </c>
      <c r="DR25">
        <v>9.9735019999999999</v>
      </c>
      <c r="DS25">
        <v>7.6479600000000003</v>
      </c>
      <c r="DT25">
        <v>6.2285519999999996</v>
      </c>
      <c r="DU25">
        <v>7.1207310000000001</v>
      </c>
      <c r="DV25">
        <v>8.5143459999999997</v>
      </c>
      <c r="DW25">
        <v>5.8069449999999998</v>
      </c>
      <c r="DX25">
        <v>6.3411580000000001</v>
      </c>
      <c r="DY25">
        <v>5.2850710000000003</v>
      </c>
      <c r="DZ25">
        <v>5.2176910000000003</v>
      </c>
      <c r="EA25">
        <v>7.2060870000000001</v>
      </c>
      <c r="EB25">
        <v>6.0314459999999999</v>
      </c>
      <c r="EC25">
        <v>3.6632669999999998</v>
      </c>
      <c r="ED25">
        <v>6.6425650000000003</v>
      </c>
      <c r="EE25">
        <v>5.8373480000000004</v>
      </c>
      <c r="EF25">
        <v>10.645989999999999</v>
      </c>
      <c r="EG25">
        <v>19.587440000000001</v>
      </c>
      <c r="EH25">
        <v>20.677240000000001</v>
      </c>
      <c r="EI25">
        <v>20.990729999999999</v>
      </c>
      <c r="EJ25">
        <v>21.468979999999998</v>
      </c>
      <c r="EK25">
        <v>20.161049999999999</v>
      </c>
      <c r="EL25">
        <v>20.4406</v>
      </c>
      <c r="EM25">
        <v>21.448419999999999</v>
      </c>
      <c r="EN25">
        <v>21.109020000000001</v>
      </c>
      <c r="EO25">
        <v>16.022849999999998</v>
      </c>
      <c r="EP25">
        <v>13.87758</v>
      </c>
      <c r="EQ25">
        <v>11.559810000000001</v>
      </c>
      <c r="ER25">
        <v>10.134410000000001</v>
      </c>
      <c r="ES25">
        <v>73.393129999999999</v>
      </c>
      <c r="ET25">
        <v>72.204999999999998</v>
      </c>
      <c r="EU25">
        <v>71.050409999999999</v>
      </c>
      <c r="EV25">
        <v>69.792680000000004</v>
      </c>
      <c r="EW25">
        <v>68.69502</v>
      </c>
      <c r="EX25">
        <v>67.808689999999999</v>
      </c>
      <c r="EY25">
        <v>66.855969999999999</v>
      </c>
      <c r="EZ25">
        <v>67.031109999999998</v>
      </c>
      <c r="FA25">
        <v>69.838229999999996</v>
      </c>
      <c r="FB25">
        <v>73.892340000000004</v>
      </c>
      <c r="FC25">
        <v>77.241839999999996</v>
      </c>
      <c r="FD25">
        <v>80.088189999999997</v>
      </c>
      <c r="FE25">
        <v>82.304019999999994</v>
      </c>
      <c r="FF25">
        <v>84.087260000000001</v>
      </c>
      <c r="FG25">
        <v>85.216999999999999</v>
      </c>
      <c r="FH25">
        <v>86.078720000000004</v>
      </c>
      <c r="FI25">
        <v>86.34102</v>
      </c>
      <c r="FJ25">
        <v>86.306790000000007</v>
      </c>
      <c r="FK25">
        <v>85.122410000000002</v>
      </c>
      <c r="FL25">
        <v>83.421589999999995</v>
      </c>
      <c r="FM25">
        <v>80.435090000000002</v>
      </c>
      <c r="FN25">
        <v>77.392139999999998</v>
      </c>
      <c r="FO25">
        <v>75.186920000000001</v>
      </c>
      <c r="FP25">
        <v>73.642769999999999</v>
      </c>
      <c r="FQ25">
        <v>218.4</v>
      </c>
      <c r="FR25">
        <v>0.1186437</v>
      </c>
      <c r="FS25">
        <v>1</v>
      </c>
    </row>
    <row r="464" spans="86:86" x14ac:dyDescent="0.2">
      <c r="CH464" s="62"/>
    </row>
  </sheetData>
  <autoFilter ref="A1:FU253"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14</vt:i4>
      </vt:variant>
    </vt:vector>
  </HeadingPairs>
  <TitlesOfParts>
    <vt:vector size="17" baseType="lpstr">
      <vt:lpstr>Table</vt:lpstr>
      <vt:lpstr>Lookups</vt:lpstr>
      <vt:lpstr>Data</vt:lpstr>
      <vt:lpstr>Bid</vt:lpstr>
      <vt:lpstr>Criteria</vt:lpstr>
      <vt:lpstr>data</vt:lpstr>
      <vt:lpstr>date</vt:lpstr>
      <vt:lpstr>date_list</vt:lpstr>
      <vt:lpstr>Enrolled</vt:lpstr>
      <vt:lpstr>lca</vt:lpstr>
      <vt:lpstr>lca_list</vt:lpstr>
      <vt:lpstr>pass</vt:lpstr>
      <vt:lpstr>Table!Print_Area</vt:lpstr>
      <vt:lpstr>Result_type</vt:lpstr>
      <vt:lpstr>Result_type_list</vt:lpstr>
      <vt:lpstr>Data!table_for_PGE_CBP_expost_public</vt:lpstr>
      <vt:lpstr>Two_way_tab_flag</vt:lpstr>
    </vt:vector>
  </TitlesOfParts>
  <Company>Christensen Associates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edmchugh</dc:creator>
  <cp:lastModifiedBy>Dan Hansen</cp:lastModifiedBy>
  <cp:lastPrinted>2009-04-03T17:07:33Z</cp:lastPrinted>
  <dcterms:created xsi:type="dcterms:W3CDTF">2009-03-24T17:58:42Z</dcterms:created>
  <dcterms:modified xsi:type="dcterms:W3CDTF">2014-03-28T20:50:54Z</dcterms:modified>
</cp:coreProperties>
</file>